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worksheets/sheet335.xml" ContentType="application/vnd.openxmlformats-officedocument.spreadsheetml.worksheet+xml"/>
  <Override PartName="/xl/worksheets/sheet336.xml" ContentType="application/vnd.openxmlformats-officedocument.spreadsheetml.worksheet+xml"/>
  <Override PartName="/xl/worksheets/sheet337.xml" ContentType="application/vnd.openxmlformats-officedocument.spreadsheetml.worksheet+xml"/>
  <Override PartName="/xl/worksheets/sheet338.xml" ContentType="application/vnd.openxmlformats-officedocument.spreadsheetml.worksheet+xml"/>
  <Override PartName="/xl/worksheets/sheet339.xml" ContentType="application/vnd.openxmlformats-officedocument.spreadsheetml.worksheet+xml"/>
  <Override PartName="/xl/worksheets/sheet340.xml" ContentType="application/vnd.openxmlformats-officedocument.spreadsheetml.worksheet+xml"/>
  <Override PartName="/xl/worksheets/sheet341.xml" ContentType="application/vnd.openxmlformats-officedocument.spreadsheetml.worksheet+xml"/>
  <Override PartName="/xl/worksheets/sheet342.xml" ContentType="application/vnd.openxmlformats-officedocument.spreadsheetml.worksheet+xml"/>
  <Override PartName="/xl/worksheets/sheet343.xml" ContentType="application/vnd.openxmlformats-officedocument.spreadsheetml.worksheet+xml"/>
  <Override PartName="/xl/worksheets/sheet344.xml" ContentType="application/vnd.openxmlformats-officedocument.spreadsheetml.worksheet+xml"/>
  <Override PartName="/xl/worksheets/sheet345.xml" ContentType="application/vnd.openxmlformats-officedocument.spreadsheetml.worksheet+xml"/>
  <Override PartName="/xl/worksheets/sheet346.xml" ContentType="application/vnd.openxmlformats-officedocument.spreadsheetml.worksheet+xml"/>
  <Override PartName="/xl/worksheets/sheet347.xml" ContentType="application/vnd.openxmlformats-officedocument.spreadsheetml.worksheet+xml"/>
  <Override PartName="/xl/worksheets/sheet348.xml" ContentType="application/vnd.openxmlformats-officedocument.spreadsheetml.worksheet+xml"/>
  <Override PartName="/xl/worksheets/sheet349.xml" ContentType="application/vnd.openxmlformats-officedocument.spreadsheetml.worksheet+xml"/>
  <Override PartName="/xl/worksheets/sheet350.xml" ContentType="application/vnd.openxmlformats-officedocument.spreadsheetml.worksheet+xml"/>
  <Override PartName="/xl/worksheets/sheet351.xml" ContentType="application/vnd.openxmlformats-officedocument.spreadsheetml.worksheet+xml"/>
  <Override PartName="/xl/worksheets/sheet352.xml" ContentType="application/vnd.openxmlformats-officedocument.spreadsheetml.worksheet+xml"/>
  <Override PartName="/xl/worksheets/sheet353.xml" ContentType="application/vnd.openxmlformats-officedocument.spreadsheetml.worksheet+xml"/>
  <Override PartName="/xl/worksheets/sheet354.xml" ContentType="application/vnd.openxmlformats-officedocument.spreadsheetml.worksheet+xml"/>
  <Override PartName="/xl/worksheets/sheet355.xml" ContentType="application/vnd.openxmlformats-officedocument.spreadsheetml.worksheet+xml"/>
  <Override PartName="/xl/worksheets/sheet356.xml" ContentType="application/vnd.openxmlformats-officedocument.spreadsheetml.worksheet+xml"/>
  <Override PartName="/xl/worksheets/sheet357.xml" ContentType="application/vnd.openxmlformats-officedocument.spreadsheetml.worksheet+xml"/>
  <Override PartName="/xl/worksheets/sheet358.xml" ContentType="application/vnd.openxmlformats-officedocument.spreadsheetml.worksheet+xml"/>
  <Override PartName="/xl/worksheets/sheet359.xml" ContentType="application/vnd.openxmlformats-officedocument.spreadsheetml.worksheet+xml"/>
  <Override PartName="/xl/worksheets/sheet360.xml" ContentType="application/vnd.openxmlformats-officedocument.spreadsheetml.worksheet+xml"/>
  <Override PartName="/xl/worksheets/sheet361.xml" ContentType="application/vnd.openxmlformats-officedocument.spreadsheetml.worksheet+xml"/>
  <Override PartName="/xl/worksheets/sheet362.xml" ContentType="application/vnd.openxmlformats-officedocument.spreadsheetml.worksheet+xml"/>
  <Override PartName="/xl/worksheets/sheet363.xml" ContentType="application/vnd.openxmlformats-officedocument.spreadsheetml.worksheet+xml"/>
  <Override PartName="/xl/worksheets/sheet364.xml" ContentType="application/vnd.openxmlformats-officedocument.spreadsheetml.worksheet+xml"/>
  <Override PartName="/xl/worksheets/sheet365.xml" ContentType="application/vnd.openxmlformats-officedocument.spreadsheetml.worksheet+xml"/>
  <Override PartName="/xl/worksheets/sheet366.xml" ContentType="application/vnd.openxmlformats-officedocument.spreadsheetml.worksheet+xml"/>
  <Override PartName="/xl/worksheets/sheet367.xml" ContentType="application/vnd.openxmlformats-officedocument.spreadsheetml.worksheet+xml"/>
  <Override PartName="/xl/worksheets/sheet368.xml" ContentType="application/vnd.openxmlformats-officedocument.spreadsheetml.worksheet+xml"/>
  <Override PartName="/xl/worksheets/sheet369.xml" ContentType="application/vnd.openxmlformats-officedocument.spreadsheetml.worksheet+xml"/>
  <Override PartName="/xl/worksheets/sheet370.xml" ContentType="application/vnd.openxmlformats-officedocument.spreadsheetml.worksheet+xml"/>
  <Override PartName="/xl/worksheets/sheet371.xml" ContentType="application/vnd.openxmlformats-officedocument.spreadsheetml.worksheet+xml"/>
  <Override PartName="/xl/worksheets/sheet372.xml" ContentType="application/vnd.openxmlformats-officedocument.spreadsheetml.worksheet+xml"/>
  <Override PartName="/xl/worksheets/sheet373.xml" ContentType="application/vnd.openxmlformats-officedocument.spreadsheetml.worksheet+xml"/>
  <Override PartName="/xl/worksheets/sheet374.xml" ContentType="application/vnd.openxmlformats-officedocument.spreadsheetml.worksheet+xml"/>
  <Override PartName="/xl/worksheets/sheet375.xml" ContentType="application/vnd.openxmlformats-officedocument.spreadsheetml.worksheet+xml"/>
  <Override PartName="/xl/worksheets/sheet376.xml" ContentType="application/vnd.openxmlformats-officedocument.spreadsheetml.worksheet+xml"/>
  <Override PartName="/xl/worksheets/sheet377.xml" ContentType="application/vnd.openxmlformats-officedocument.spreadsheetml.worksheet+xml"/>
  <Override PartName="/xl/worksheets/sheet378.xml" ContentType="application/vnd.openxmlformats-officedocument.spreadsheetml.worksheet+xml"/>
  <Override PartName="/xl/worksheets/sheet379.xml" ContentType="application/vnd.openxmlformats-officedocument.spreadsheetml.worksheet+xml"/>
  <Override PartName="/xl/worksheets/sheet380.xml" ContentType="application/vnd.openxmlformats-officedocument.spreadsheetml.worksheet+xml"/>
  <Override PartName="/xl/worksheets/sheet381.xml" ContentType="application/vnd.openxmlformats-officedocument.spreadsheetml.worksheet+xml"/>
  <Override PartName="/xl/worksheets/sheet382.xml" ContentType="application/vnd.openxmlformats-officedocument.spreadsheetml.worksheet+xml"/>
  <Override PartName="/xl/worksheets/sheet383.xml" ContentType="application/vnd.openxmlformats-officedocument.spreadsheetml.worksheet+xml"/>
  <Override PartName="/xl/worksheets/sheet384.xml" ContentType="application/vnd.openxmlformats-officedocument.spreadsheetml.worksheet+xml"/>
  <Override PartName="/xl/worksheets/sheet385.xml" ContentType="application/vnd.openxmlformats-officedocument.spreadsheetml.worksheet+xml"/>
  <Override PartName="/xl/worksheets/sheet386.xml" ContentType="application/vnd.openxmlformats-officedocument.spreadsheetml.worksheet+xml"/>
  <Override PartName="/xl/worksheets/sheet387.xml" ContentType="application/vnd.openxmlformats-officedocument.spreadsheetml.worksheet+xml"/>
  <Override PartName="/xl/worksheets/sheet388.xml" ContentType="application/vnd.openxmlformats-officedocument.spreadsheetml.worksheet+xml"/>
  <Override PartName="/xl/worksheets/sheet389.xml" ContentType="application/vnd.openxmlformats-officedocument.spreadsheetml.worksheet+xml"/>
  <Override PartName="/xl/worksheets/sheet390.xml" ContentType="application/vnd.openxmlformats-officedocument.spreadsheetml.worksheet+xml"/>
  <Override PartName="/xl/worksheets/sheet391.xml" ContentType="application/vnd.openxmlformats-officedocument.spreadsheetml.worksheet+xml"/>
  <Override PartName="/xl/worksheets/sheet392.xml" ContentType="application/vnd.openxmlformats-officedocument.spreadsheetml.worksheet+xml"/>
  <Override PartName="/xl/worksheets/sheet393.xml" ContentType="application/vnd.openxmlformats-officedocument.spreadsheetml.worksheet+xml"/>
  <Override PartName="/xl/worksheets/sheet394.xml" ContentType="application/vnd.openxmlformats-officedocument.spreadsheetml.worksheet+xml"/>
  <Override PartName="/xl/worksheets/sheet395.xml" ContentType="application/vnd.openxmlformats-officedocument.spreadsheetml.worksheet+xml"/>
  <Override PartName="/xl/worksheets/sheet396.xml" ContentType="application/vnd.openxmlformats-officedocument.spreadsheetml.worksheet+xml"/>
  <Override PartName="/xl/worksheets/sheet397.xml" ContentType="application/vnd.openxmlformats-officedocument.spreadsheetml.worksheet+xml"/>
  <Override PartName="/xl/worksheets/sheet398.xml" ContentType="application/vnd.openxmlformats-officedocument.spreadsheetml.worksheet+xml"/>
  <Override PartName="/xl/worksheets/sheet399.xml" ContentType="application/vnd.openxmlformats-officedocument.spreadsheetml.worksheet+xml"/>
  <Override PartName="/xl/worksheets/sheet400.xml" ContentType="application/vnd.openxmlformats-officedocument.spreadsheetml.worksheet+xml"/>
  <Override PartName="/xl/worksheets/sheet401.xml" ContentType="application/vnd.openxmlformats-officedocument.spreadsheetml.worksheet+xml"/>
  <Override PartName="/xl/worksheets/sheet402.xml" ContentType="application/vnd.openxmlformats-officedocument.spreadsheetml.worksheet+xml"/>
  <Override PartName="/xl/worksheets/sheet403.xml" ContentType="application/vnd.openxmlformats-officedocument.spreadsheetml.worksheet+xml"/>
  <Override PartName="/xl/worksheets/sheet404.xml" ContentType="application/vnd.openxmlformats-officedocument.spreadsheetml.worksheet+xml"/>
  <Override PartName="/xl/worksheets/sheet405.xml" ContentType="application/vnd.openxmlformats-officedocument.spreadsheetml.worksheet+xml"/>
  <Override PartName="/xl/worksheets/sheet406.xml" ContentType="application/vnd.openxmlformats-officedocument.spreadsheetml.worksheet+xml"/>
  <Override PartName="/xl/worksheets/sheet407.xml" ContentType="application/vnd.openxmlformats-officedocument.spreadsheetml.worksheet+xml"/>
  <Override PartName="/xl/worksheets/sheet408.xml" ContentType="application/vnd.openxmlformats-officedocument.spreadsheetml.worksheet+xml"/>
  <Override PartName="/xl/worksheets/sheet409.xml" ContentType="application/vnd.openxmlformats-officedocument.spreadsheetml.worksheet+xml"/>
  <Override PartName="/xl/worksheets/sheet410.xml" ContentType="application/vnd.openxmlformats-officedocument.spreadsheetml.worksheet+xml"/>
  <Override PartName="/xl/worksheets/sheet411.xml" ContentType="application/vnd.openxmlformats-officedocument.spreadsheetml.worksheet+xml"/>
  <Override PartName="/xl/worksheets/sheet412.xml" ContentType="application/vnd.openxmlformats-officedocument.spreadsheetml.worksheet+xml"/>
  <Override PartName="/xl/worksheets/sheet413.xml" ContentType="application/vnd.openxmlformats-officedocument.spreadsheetml.worksheet+xml"/>
  <Override PartName="/xl/worksheets/sheet414.xml" ContentType="application/vnd.openxmlformats-officedocument.spreadsheetml.worksheet+xml"/>
  <Override PartName="/xl/worksheets/sheet415.xml" ContentType="application/vnd.openxmlformats-officedocument.spreadsheetml.worksheet+xml"/>
  <Override PartName="/xl/worksheets/sheet416.xml" ContentType="application/vnd.openxmlformats-officedocument.spreadsheetml.worksheet+xml"/>
  <Override PartName="/xl/worksheets/sheet417.xml" ContentType="application/vnd.openxmlformats-officedocument.spreadsheetml.worksheet+xml"/>
  <Override PartName="/xl/worksheets/sheet418.xml" ContentType="application/vnd.openxmlformats-officedocument.spreadsheetml.worksheet+xml"/>
  <Override PartName="/xl/worksheets/sheet419.xml" ContentType="application/vnd.openxmlformats-officedocument.spreadsheetml.worksheet+xml"/>
  <Override PartName="/xl/worksheets/sheet420.xml" ContentType="application/vnd.openxmlformats-officedocument.spreadsheetml.worksheet+xml"/>
  <Override PartName="/xl/worksheets/sheet421.xml" ContentType="application/vnd.openxmlformats-officedocument.spreadsheetml.worksheet+xml"/>
  <Override PartName="/xl/worksheets/sheet422.xml" ContentType="application/vnd.openxmlformats-officedocument.spreadsheetml.worksheet+xml"/>
  <Override PartName="/xl/worksheets/sheet423.xml" ContentType="application/vnd.openxmlformats-officedocument.spreadsheetml.worksheet+xml"/>
  <Override PartName="/xl/worksheets/sheet424.xml" ContentType="application/vnd.openxmlformats-officedocument.spreadsheetml.worksheet+xml"/>
  <Override PartName="/xl/worksheets/sheet425.xml" ContentType="application/vnd.openxmlformats-officedocument.spreadsheetml.worksheet+xml"/>
  <Override PartName="/xl/worksheets/sheet426.xml" ContentType="application/vnd.openxmlformats-officedocument.spreadsheetml.worksheet+xml"/>
  <Override PartName="/xl/worksheets/sheet427.xml" ContentType="application/vnd.openxmlformats-officedocument.spreadsheetml.worksheet+xml"/>
  <Override PartName="/xl/worksheets/sheet428.xml" ContentType="application/vnd.openxmlformats-officedocument.spreadsheetml.worksheet+xml"/>
  <Override PartName="/xl/worksheets/sheet429.xml" ContentType="application/vnd.openxmlformats-officedocument.spreadsheetml.worksheet+xml"/>
  <Override PartName="/xl/worksheets/sheet430.xml" ContentType="application/vnd.openxmlformats-officedocument.spreadsheetml.worksheet+xml"/>
  <Override PartName="/xl/worksheets/sheet431.xml" ContentType="application/vnd.openxmlformats-officedocument.spreadsheetml.worksheet+xml"/>
  <Override PartName="/xl/worksheets/sheet432.xml" ContentType="application/vnd.openxmlformats-officedocument.spreadsheetml.worksheet+xml"/>
  <Override PartName="/xl/worksheets/sheet433.xml" ContentType="application/vnd.openxmlformats-officedocument.spreadsheetml.worksheet+xml"/>
  <Override PartName="/xl/worksheets/sheet434.xml" ContentType="application/vnd.openxmlformats-officedocument.spreadsheetml.worksheet+xml"/>
  <Override PartName="/xl/worksheets/sheet435.xml" ContentType="application/vnd.openxmlformats-officedocument.spreadsheetml.worksheet+xml"/>
  <Override PartName="/xl/worksheets/sheet436.xml" ContentType="application/vnd.openxmlformats-officedocument.spreadsheetml.worksheet+xml"/>
  <Override PartName="/xl/worksheets/sheet437.xml" ContentType="application/vnd.openxmlformats-officedocument.spreadsheetml.worksheet+xml"/>
  <Override PartName="/xl/worksheets/sheet438.xml" ContentType="application/vnd.openxmlformats-officedocument.spreadsheetml.worksheet+xml"/>
  <Override PartName="/xl/worksheets/sheet439.xml" ContentType="application/vnd.openxmlformats-officedocument.spreadsheetml.worksheet+xml"/>
  <Override PartName="/xl/worksheets/sheet440.xml" ContentType="application/vnd.openxmlformats-officedocument.spreadsheetml.worksheet+xml"/>
  <Override PartName="/xl/worksheets/sheet441.xml" ContentType="application/vnd.openxmlformats-officedocument.spreadsheetml.worksheet+xml"/>
  <Override PartName="/xl/worksheets/sheet442.xml" ContentType="application/vnd.openxmlformats-officedocument.spreadsheetml.worksheet+xml"/>
  <Override PartName="/xl/worksheets/sheet443.xml" ContentType="application/vnd.openxmlformats-officedocument.spreadsheetml.worksheet+xml"/>
  <Override PartName="/xl/worksheets/sheet444.xml" ContentType="application/vnd.openxmlformats-officedocument.spreadsheetml.worksheet+xml"/>
  <Override PartName="/xl/worksheets/sheet445.xml" ContentType="application/vnd.openxmlformats-officedocument.spreadsheetml.worksheet+xml"/>
  <Override PartName="/xl/worksheets/sheet446.xml" ContentType="application/vnd.openxmlformats-officedocument.spreadsheetml.worksheet+xml"/>
  <Override PartName="/xl/worksheets/sheet447.xml" ContentType="application/vnd.openxmlformats-officedocument.spreadsheetml.worksheet+xml"/>
  <Override PartName="/xl/worksheets/sheet448.xml" ContentType="application/vnd.openxmlformats-officedocument.spreadsheetml.worksheet+xml"/>
  <Override PartName="/xl/worksheets/sheet449.xml" ContentType="application/vnd.openxmlformats-officedocument.spreadsheetml.worksheet+xml"/>
  <Override PartName="/xl/worksheets/sheet450.xml" ContentType="application/vnd.openxmlformats-officedocument.spreadsheetml.worksheet+xml"/>
  <Override PartName="/xl/worksheets/sheet451.xml" ContentType="application/vnd.openxmlformats-officedocument.spreadsheetml.worksheet+xml"/>
  <Override PartName="/xl/worksheets/sheet452.xml" ContentType="application/vnd.openxmlformats-officedocument.spreadsheetml.worksheet+xml"/>
  <Override PartName="/xl/worksheets/sheet453.xml" ContentType="application/vnd.openxmlformats-officedocument.spreadsheetml.worksheet+xml"/>
  <Override PartName="/xl/drawings/drawing1.xml" ContentType="application/vnd.openxmlformats-officedocument.drawing+xml"/>
  <Override PartName="/xl/worksheets/sheet454.xml" ContentType="application/vnd.openxmlformats-officedocument.spreadsheetml.worksheet+xml"/>
  <Override PartName="/xl/worksheets/sheet455.xml" ContentType="application/vnd.openxmlformats-officedocument.spreadsheetml.worksheet+xml"/>
  <Override PartName="/xl/worksheets/sheet456.xml" ContentType="application/vnd.openxmlformats-officedocument.spreadsheetml.worksheet+xml"/>
  <Override PartName="/xl/worksheets/sheet457.xml" ContentType="application/vnd.openxmlformats-officedocument.spreadsheetml.worksheet+xml"/>
  <Override PartName="/xl/drawings/drawing2.xml" ContentType="application/vnd.openxmlformats-officedocument.drawing+xml"/>
  <Override PartName="/xl/worksheets/sheet458.xml" ContentType="application/vnd.openxmlformats-officedocument.spreadsheetml.worksheet+xml"/>
  <Override PartName="/xl/worksheets/sheet459.xml" ContentType="application/vnd.openxmlformats-officedocument.spreadsheetml.worksheet+xml"/>
  <Override PartName="/xl/drawings/drawing3.xml" ContentType="application/vnd.openxmlformats-officedocument.drawing+xml"/>
  <Override PartName="/xl/worksheets/sheet460.xml" ContentType="application/vnd.openxmlformats-officedocument.spreadsheetml.worksheet+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Instruções" sheetId="1" state="visible" r:id="rId1"/>
    <sheet xmlns:r="http://schemas.openxmlformats.org/officeDocument/2006/relationships" name="Perfil do SOC" sheetId="2" state="visible" r:id="rId2"/>
    <sheet xmlns:r="http://schemas.openxmlformats.org/officeDocument/2006/relationships" name="Avaliação" sheetId="3" state="visible" r:id="rId3"/>
    <sheet xmlns:r="http://schemas.openxmlformats.org/officeDocument/2006/relationships" name="Dashboard" sheetId="4" state="visible" r:id="rId4"/>
    <sheet xmlns:r="http://schemas.openxmlformats.org/officeDocument/2006/relationships" name="Dashboard1" sheetId="5" state="visible" r:id="rId5"/>
    <sheet xmlns:r="http://schemas.openxmlformats.org/officeDocument/2006/relationships" name="Dashboard2" sheetId="6" state="visible" r:id="rId6"/>
    <sheet xmlns:r="http://schemas.openxmlformats.org/officeDocument/2006/relationships" name="Dashboard3" sheetId="7" state="visible" r:id="rId7"/>
    <sheet xmlns:r="http://schemas.openxmlformats.org/officeDocument/2006/relationships" name="Dashboard4" sheetId="8" state="visible" r:id="rId8"/>
    <sheet xmlns:r="http://schemas.openxmlformats.org/officeDocument/2006/relationships" name="Dashboard5" sheetId="9" state="visible" r:id="rId9"/>
    <sheet xmlns:r="http://schemas.openxmlformats.org/officeDocument/2006/relationships" name="Dashboard6" sheetId="10" state="visible" r:id="rId10"/>
    <sheet xmlns:r="http://schemas.openxmlformats.org/officeDocument/2006/relationships" name="Dashboard7" sheetId="11" state="visible" r:id="rId11"/>
    <sheet xmlns:r="http://schemas.openxmlformats.org/officeDocument/2006/relationships" name="Dashboard8" sheetId="12" state="visible" r:id="rId12"/>
    <sheet xmlns:r="http://schemas.openxmlformats.org/officeDocument/2006/relationships" name="Dashboard9" sheetId="13" state="visible" r:id="rId13"/>
    <sheet xmlns:r="http://schemas.openxmlformats.org/officeDocument/2006/relationships" name="Dashboard10" sheetId="14" state="visible" r:id="rId14"/>
    <sheet xmlns:r="http://schemas.openxmlformats.org/officeDocument/2006/relationships" name="Dashboard11" sheetId="15" state="visible" r:id="rId15"/>
    <sheet xmlns:r="http://schemas.openxmlformats.org/officeDocument/2006/relationships" name="Dashboard12" sheetId="16" state="visible" r:id="rId16"/>
    <sheet xmlns:r="http://schemas.openxmlformats.org/officeDocument/2006/relationships" name="Dashboard13" sheetId="17" state="visible" r:id="rId17"/>
    <sheet xmlns:r="http://schemas.openxmlformats.org/officeDocument/2006/relationships" name="Dashboard14" sheetId="18" state="visible" r:id="rId18"/>
    <sheet xmlns:r="http://schemas.openxmlformats.org/officeDocument/2006/relationships" name="Dashboard15" sheetId="19" state="visible" r:id="rId19"/>
    <sheet xmlns:r="http://schemas.openxmlformats.org/officeDocument/2006/relationships" name="Dashboard16" sheetId="20" state="visible" r:id="rId20"/>
    <sheet xmlns:r="http://schemas.openxmlformats.org/officeDocument/2006/relationships" name="Dashboard17" sheetId="21" state="visible" r:id="rId21"/>
    <sheet xmlns:r="http://schemas.openxmlformats.org/officeDocument/2006/relationships" name="Dashboard18" sheetId="22" state="visible" r:id="rId22"/>
    <sheet xmlns:r="http://schemas.openxmlformats.org/officeDocument/2006/relationships" name="Dashboard19" sheetId="23" state="visible" r:id="rId23"/>
    <sheet xmlns:r="http://schemas.openxmlformats.org/officeDocument/2006/relationships" name="Dashboard20" sheetId="24" state="visible" r:id="rId24"/>
    <sheet xmlns:r="http://schemas.openxmlformats.org/officeDocument/2006/relationships" name="Dashboard21" sheetId="25" state="visible" r:id="rId25"/>
    <sheet xmlns:r="http://schemas.openxmlformats.org/officeDocument/2006/relationships" name="Dashboard22" sheetId="26" state="visible" r:id="rId26"/>
    <sheet xmlns:r="http://schemas.openxmlformats.org/officeDocument/2006/relationships" name="Dashboard23" sheetId="27" state="visible" r:id="rId27"/>
    <sheet xmlns:r="http://schemas.openxmlformats.org/officeDocument/2006/relationships" name="Dashboard24" sheetId="28" state="visible" r:id="rId28"/>
    <sheet xmlns:r="http://schemas.openxmlformats.org/officeDocument/2006/relationships" name="Dashboard25" sheetId="29" state="visible" r:id="rId29"/>
    <sheet xmlns:r="http://schemas.openxmlformats.org/officeDocument/2006/relationships" name="Dashboard26" sheetId="30" state="visible" r:id="rId30"/>
    <sheet xmlns:r="http://schemas.openxmlformats.org/officeDocument/2006/relationships" name="Dashboard27" sheetId="31" state="visible" r:id="rId31"/>
    <sheet xmlns:r="http://schemas.openxmlformats.org/officeDocument/2006/relationships" name="Dashboard28" sheetId="32" state="visible" r:id="rId32"/>
    <sheet xmlns:r="http://schemas.openxmlformats.org/officeDocument/2006/relationships" name="Dashboard29" sheetId="33" state="visible" r:id="rId33"/>
    <sheet xmlns:r="http://schemas.openxmlformats.org/officeDocument/2006/relationships" name="Dashboard30" sheetId="34" state="visible" r:id="rId34"/>
    <sheet xmlns:r="http://schemas.openxmlformats.org/officeDocument/2006/relationships" name="Dashboard31" sheetId="35" state="visible" r:id="rId35"/>
    <sheet xmlns:r="http://schemas.openxmlformats.org/officeDocument/2006/relationships" name="Dashboard32" sheetId="36" state="visible" r:id="rId36"/>
    <sheet xmlns:r="http://schemas.openxmlformats.org/officeDocument/2006/relationships" name="Dashboard33" sheetId="37" state="visible" r:id="rId37"/>
    <sheet xmlns:r="http://schemas.openxmlformats.org/officeDocument/2006/relationships" name="Dashboard34" sheetId="38" state="visible" r:id="rId38"/>
    <sheet xmlns:r="http://schemas.openxmlformats.org/officeDocument/2006/relationships" name="Dashboard35" sheetId="39" state="visible" r:id="rId39"/>
    <sheet xmlns:r="http://schemas.openxmlformats.org/officeDocument/2006/relationships" name="Dashboard36" sheetId="40" state="visible" r:id="rId40"/>
    <sheet xmlns:r="http://schemas.openxmlformats.org/officeDocument/2006/relationships" name="Dashboard37" sheetId="41" state="visible" r:id="rId41"/>
    <sheet xmlns:r="http://schemas.openxmlformats.org/officeDocument/2006/relationships" name="Dashboard38" sheetId="42" state="visible" r:id="rId42"/>
    <sheet xmlns:r="http://schemas.openxmlformats.org/officeDocument/2006/relationships" name="Dashboard39" sheetId="43" state="visible" r:id="rId43"/>
    <sheet xmlns:r="http://schemas.openxmlformats.org/officeDocument/2006/relationships" name="Dashboard40" sheetId="44" state="visible" r:id="rId44"/>
    <sheet xmlns:r="http://schemas.openxmlformats.org/officeDocument/2006/relationships" name="Dashboard41" sheetId="45" state="visible" r:id="rId45"/>
    <sheet xmlns:r="http://schemas.openxmlformats.org/officeDocument/2006/relationships" name="Dashboard42" sheetId="46" state="visible" r:id="rId46"/>
    <sheet xmlns:r="http://schemas.openxmlformats.org/officeDocument/2006/relationships" name="Dashboard43" sheetId="47" state="visible" r:id="rId47"/>
    <sheet xmlns:r="http://schemas.openxmlformats.org/officeDocument/2006/relationships" name="Dashboard44" sheetId="48" state="visible" r:id="rId48"/>
    <sheet xmlns:r="http://schemas.openxmlformats.org/officeDocument/2006/relationships" name="Dashboard45" sheetId="49" state="visible" r:id="rId49"/>
    <sheet xmlns:r="http://schemas.openxmlformats.org/officeDocument/2006/relationships" name="Dashboard46" sheetId="50" state="visible" r:id="rId50"/>
    <sheet xmlns:r="http://schemas.openxmlformats.org/officeDocument/2006/relationships" name="Dashboard47" sheetId="51" state="visible" r:id="rId51"/>
    <sheet xmlns:r="http://schemas.openxmlformats.org/officeDocument/2006/relationships" name="Dashboard48" sheetId="52" state="visible" r:id="rId52"/>
    <sheet xmlns:r="http://schemas.openxmlformats.org/officeDocument/2006/relationships" name="Dashboard49" sheetId="53" state="visible" r:id="rId53"/>
    <sheet xmlns:r="http://schemas.openxmlformats.org/officeDocument/2006/relationships" name="Dashboard50" sheetId="54" state="visible" r:id="rId54"/>
    <sheet xmlns:r="http://schemas.openxmlformats.org/officeDocument/2006/relationships" name="Dashboard51" sheetId="55" state="visible" r:id="rId55"/>
    <sheet xmlns:r="http://schemas.openxmlformats.org/officeDocument/2006/relationships" name="Dashboard52" sheetId="56" state="visible" r:id="rId56"/>
    <sheet xmlns:r="http://schemas.openxmlformats.org/officeDocument/2006/relationships" name="Dashboard53" sheetId="57" state="visible" r:id="rId57"/>
    <sheet xmlns:r="http://schemas.openxmlformats.org/officeDocument/2006/relationships" name="Dashboard54" sheetId="58" state="visible" r:id="rId58"/>
    <sheet xmlns:r="http://schemas.openxmlformats.org/officeDocument/2006/relationships" name="Dashboard55" sheetId="59" state="visible" r:id="rId59"/>
    <sheet xmlns:r="http://schemas.openxmlformats.org/officeDocument/2006/relationships" name="Dashboard56" sheetId="60" state="visible" r:id="rId60"/>
    <sheet xmlns:r="http://schemas.openxmlformats.org/officeDocument/2006/relationships" name="Dashboard57" sheetId="61" state="visible" r:id="rId61"/>
    <sheet xmlns:r="http://schemas.openxmlformats.org/officeDocument/2006/relationships" name="Dashboard58" sheetId="62" state="visible" r:id="rId62"/>
    <sheet xmlns:r="http://schemas.openxmlformats.org/officeDocument/2006/relationships" name="Dashboard59" sheetId="63" state="visible" r:id="rId63"/>
    <sheet xmlns:r="http://schemas.openxmlformats.org/officeDocument/2006/relationships" name="Dashboard60" sheetId="64" state="visible" r:id="rId64"/>
    <sheet xmlns:r="http://schemas.openxmlformats.org/officeDocument/2006/relationships" name="Dashboard61" sheetId="65" state="visible" r:id="rId65"/>
    <sheet xmlns:r="http://schemas.openxmlformats.org/officeDocument/2006/relationships" name="Dashboard62" sheetId="66" state="visible" r:id="rId66"/>
    <sheet xmlns:r="http://schemas.openxmlformats.org/officeDocument/2006/relationships" name="Dashboard63" sheetId="67" state="visible" r:id="rId67"/>
    <sheet xmlns:r="http://schemas.openxmlformats.org/officeDocument/2006/relationships" name="Dashboard64" sheetId="68" state="visible" r:id="rId68"/>
    <sheet xmlns:r="http://schemas.openxmlformats.org/officeDocument/2006/relationships" name="Dashboard65" sheetId="69" state="visible" r:id="rId69"/>
    <sheet xmlns:r="http://schemas.openxmlformats.org/officeDocument/2006/relationships" name="Dashboard66" sheetId="70" state="visible" r:id="rId70"/>
    <sheet xmlns:r="http://schemas.openxmlformats.org/officeDocument/2006/relationships" name="Dashboard67" sheetId="71" state="visible" r:id="rId71"/>
    <sheet xmlns:r="http://schemas.openxmlformats.org/officeDocument/2006/relationships" name="Dashboard68" sheetId="72" state="visible" r:id="rId72"/>
    <sheet xmlns:r="http://schemas.openxmlformats.org/officeDocument/2006/relationships" name="Dashboard69" sheetId="73" state="visible" r:id="rId73"/>
    <sheet xmlns:r="http://schemas.openxmlformats.org/officeDocument/2006/relationships" name="Dashboard70" sheetId="74" state="visible" r:id="rId74"/>
    <sheet xmlns:r="http://schemas.openxmlformats.org/officeDocument/2006/relationships" name="Dashboard71" sheetId="75" state="visible" r:id="rId75"/>
    <sheet xmlns:r="http://schemas.openxmlformats.org/officeDocument/2006/relationships" name="Dashboard72" sheetId="76" state="visible" r:id="rId76"/>
    <sheet xmlns:r="http://schemas.openxmlformats.org/officeDocument/2006/relationships" name="Dashboard73" sheetId="77" state="visible" r:id="rId77"/>
    <sheet xmlns:r="http://schemas.openxmlformats.org/officeDocument/2006/relationships" name="Dashboard74" sheetId="78" state="visible" r:id="rId78"/>
    <sheet xmlns:r="http://schemas.openxmlformats.org/officeDocument/2006/relationships" name="Dashboard75" sheetId="79" state="visible" r:id="rId79"/>
    <sheet xmlns:r="http://schemas.openxmlformats.org/officeDocument/2006/relationships" name="Dashboard76" sheetId="80" state="visible" r:id="rId80"/>
    <sheet xmlns:r="http://schemas.openxmlformats.org/officeDocument/2006/relationships" name="Dashboard77" sheetId="81" state="visible" r:id="rId81"/>
    <sheet xmlns:r="http://schemas.openxmlformats.org/officeDocument/2006/relationships" name="Dashboard78" sheetId="82" state="visible" r:id="rId82"/>
    <sheet xmlns:r="http://schemas.openxmlformats.org/officeDocument/2006/relationships" name="Dashboard79" sheetId="83" state="visible" r:id="rId83"/>
    <sheet xmlns:r="http://schemas.openxmlformats.org/officeDocument/2006/relationships" name="Dashboard80" sheetId="84" state="visible" r:id="rId84"/>
    <sheet xmlns:r="http://schemas.openxmlformats.org/officeDocument/2006/relationships" name="Dashboard81" sheetId="85" state="visible" r:id="rId85"/>
    <sheet xmlns:r="http://schemas.openxmlformats.org/officeDocument/2006/relationships" name="Dashboard82" sheetId="86" state="visible" r:id="rId86"/>
    <sheet xmlns:r="http://schemas.openxmlformats.org/officeDocument/2006/relationships" name="Dashboard83" sheetId="87" state="visible" r:id="rId87"/>
    <sheet xmlns:r="http://schemas.openxmlformats.org/officeDocument/2006/relationships" name="Dashboard84" sheetId="88" state="visible" r:id="rId88"/>
    <sheet xmlns:r="http://schemas.openxmlformats.org/officeDocument/2006/relationships" name="Dashboard85" sheetId="89" state="visible" r:id="rId89"/>
    <sheet xmlns:r="http://schemas.openxmlformats.org/officeDocument/2006/relationships" name="Dashboard86" sheetId="90" state="visible" r:id="rId90"/>
    <sheet xmlns:r="http://schemas.openxmlformats.org/officeDocument/2006/relationships" name="Dashboard87" sheetId="91" state="visible" r:id="rId91"/>
    <sheet xmlns:r="http://schemas.openxmlformats.org/officeDocument/2006/relationships" name="Dashboard88" sheetId="92" state="visible" r:id="rId92"/>
    <sheet xmlns:r="http://schemas.openxmlformats.org/officeDocument/2006/relationships" name="Dashboard89" sheetId="93" state="visible" r:id="rId93"/>
    <sheet xmlns:r="http://schemas.openxmlformats.org/officeDocument/2006/relationships" name="Dashboard90" sheetId="94" state="visible" r:id="rId94"/>
    <sheet xmlns:r="http://schemas.openxmlformats.org/officeDocument/2006/relationships" name="Dashboard91" sheetId="95" state="visible" r:id="rId95"/>
    <sheet xmlns:r="http://schemas.openxmlformats.org/officeDocument/2006/relationships" name="Dashboard92" sheetId="96" state="visible" r:id="rId96"/>
    <sheet xmlns:r="http://schemas.openxmlformats.org/officeDocument/2006/relationships" name="Dashboard93" sheetId="97" state="visible" r:id="rId97"/>
    <sheet xmlns:r="http://schemas.openxmlformats.org/officeDocument/2006/relationships" name="Dashboard94" sheetId="98" state="visible" r:id="rId98"/>
    <sheet xmlns:r="http://schemas.openxmlformats.org/officeDocument/2006/relationships" name="Dashboard95" sheetId="99" state="visible" r:id="rId99"/>
    <sheet xmlns:r="http://schemas.openxmlformats.org/officeDocument/2006/relationships" name="Dashboard96" sheetId="100" state="visible" r:id="rId100"/>
    <sheet xmlns:r="http://schemas.openxmlformats.org/officeDocument/2006/relationships" name="Dashboard97" sheetId="101" state="visible" r:id="rId101"/>
    <sheet xmlns:r="http://schemas.openxmlformats.org/officeDocument/2006/relationships" name="Dashboard98" sheetId="102" state="visible" r:id="rId102"/>
    <sheet xmlns:r="http://schemas.openxmlformats.org/officeDocument/2006/relationships" name="Dashboard99" sheetId="103" state="visible" r:id="rId103"/>
    <sheet xmlns:r="http://schemas.openxmlformats.org/officeDocument/2006/relationships" name="Dashboard100" sheetId="104" state="visible" r:id="rId104"/>
    <sheet xmlns:r="http://schemas.openxmlformats.org/officeDocument/2006/relationships" name="Dashboard101" sheetId="105" state="visible" r:id="rId105"/>
    <sheet xmlns:r="http://schemas.openxmlformats.org/officeDocument/2006/relationships" name="Dashboard102" sheetId="106" state="visible" r:id="rId106"/>
    <sheet xmlns:r="http://schemas.openxmlformats.org/officeDocument/2006/relationships" name="Dashboard103" sheetId="107" state="visible" r:id="rId107"/>
    <sheet xmlns:r="http://schemas.openxmlformats.org/officeDocument/2006/relationships" name="Dashboard104" sheetId="108" state="visible" r:id="rId108"/>
    <sheet xmlns:r="http://schemas.openxmlformats.org/officeDocument/2006/relationships" name="Dashboard105" sheetId="109" state="visible" r:id="rId109"/>
    <sheet xmlns:r="http://schemas.openxmlformats.org/officeDocument/2006/relationships" name="Dashboard106" sheetId="110" state="visible" r:id="rId110"/>
    <sheet xmlns:r="http://schemas.openxmlformats.org/officeDocument/2006/relationships" name="Dashboard107" sheetId="111" state="visible" r:id="rId111"/>
    <sheet xmlns:r="http://schemas.openxmlformats.org/officeDocument/2006/relationships" name="Dashboard108" sheetId="112" state="visible" r:id="rId112"/>
    <sheet xmlns:r="http://schemas.openxmlformats.org/officeDocument/2006/relationships" name="Dashboard109" sheetId="113" state="visible" r:id="rId113"/>
    <sheet xmlns:r="http://schemas.openxmlformats.org/officeDocument/2006/relationships" name="Dashboard110" sheetId="114" state="visible" r:id="rId114"/>
    <sheet xmlns:r="http://schemas.openxmlformats.org/officeDocument/2006/relationships" name="Dashboard111" sheetId="115" state="visible" r:id="rId115"/>
    <sheet xmlns:r="http://schemas.openxmlformats.org/officeDocument/2006/relationships" name="Dashboard112" sheetId="116" state="visible" r:id="rId116"/>
    <sheet xmlns:r="http://schemas.openxmlformats.org/officeDocument/2006/relationships" name="Dashboard113" sheetId="117" state="visible" r:id="rId117"/>
    <sheet xmlns:r="http://schemas.openxmlformats.org/officeDocument/2006/relationships" name="Dashboard114" sheetId="118" state="visible" r:id="rId118"/>
    <sheet xmlns:r="http://schemas.openxmlformats.org/officeDocument/2006/relationships" name="Dashboard115" sheetId="119" state="visible" r:id="rId119"/>
    <sheet xmlns:r="http://schemas.openxmlformats.org/officeDocument/2006/relationships" name="Dashboard116" sheetId="120" state="visible" r:id="rId120"/>
    <sheet xmlns:r="http://schemas.openxmlformats.org/officeDocument/2006/relationships" name="Dashboard117" sheetId="121" state="visible" r:id="rId121"/>
    <sheet xmlns:r="http://schemas.openxmlformats.org/officeDocument/2006/relationships" name="Dashboard118" sheetId="122" state="visible" r:id="rId122"/>
    <sheet xmlns:r="http://schemas.openxmlformats.org/officeDocument/2006/relationships" name="Dashboard119" sheetId="123" state="visible" r:id="rId123"/>
    <sheet xmlns:r="http://schemas.openxmlformats.org/officeDocument/2006/relationships" name="Dashboard120" sheetId="124" state="visible" r:id="rId124"/>
    <sheet xmlns:r="http://schemas.openxmlformats.org/officeDocument/2006/relationships" name="Dashboard121" sheetId="125" state="visible" r:id="rId125"/>
    <sheet xmlns:r="http://schemas.openxmlformats.org/officeDocument/2006/relationships" name="Dashboard122" sheetId="126" state="visible" r:id="rId126"/>
    <sheet xmlns:r="http://schemas.openxmlformats.org/officeDocument/2006/relationships" name="Dashboard123" sheetId="127" state="visible" r:id="rId127"/>
    <sheet xmlns:r="http://schemas.openxmlformats.org/officeDocument/2006/relationships" name="Dashboard124" sheetId="128" state="visible" r:id="rId128"/>
    <sheet xmlns:r="http://schemas.openxmlformats.org/officeDocument/2006/relationships" name="Dashboard125" sheetId="129" state="visible" r:id="rId129"/>
    <sheet xmlns:r="http://schemas.openxmlformats.org/officeDocument/2006/relationships" name="Dashboard126" sheetId="130" state="visible" r:id="rId130"/>
    <sheet xmlns:r="http://schemas.openxmlformats.org/officeDocument/2006/relationships" name="Dashboard127" sheetId="131" state="visible" r:id="rId131"/>
    <sheet xmlns:r="http://schemas.openxmlformats.org/officeDocument/2006/relationships" name="Dashboard128" sheetId="132" state="visible" r:id="rId132"/>
    <sheet xmlns:r="http://schemas.openxmlformats.org/officeDocument/2006/relationships" name="Dashboard129" sheetId="133" state="visible" r:id="rId133"/>
    <sheet xmlns:r="http://schemas.openxmlformats.org/officeDocument/2006/relationships" name="Dashboard130" sheetId="134" state="visible" r:id="rId134"/>
    <sheet xmlns:r="http://schemas.openxmlformats.org/officeDocument/2006/relationships" name="Dashboard131" sheetId="135" state="visible" r:id="rId135"/>
    <sheet xmlns:r="http://schemas.openxmlformats.org/officeDocument/2006/relationships" name="Dashboard132" sheetId="136" state="visible" r:id="rId136"/>
    <sheet xmlns:r="http://schemas.openxmlformats.org/officeDocument/2006/relationships" name="Dashboard133" sheetId="137" state="visible" r:id="rId137"/>
    <sheet xmlns:r="http://schemas.openxmlformats.org/officeDocument/2006/relationships" name="Dashboard134" sheetId="138" state="visible" r:id="rId138"/>
    <sheet xmlns:r="http://schemas.openxmlformats.org/officeDocument/2006/relationships" name="Dashboard135" sheetId="139" state="visible" r:id="rId139"/>
    <sheet xmlns:r="http://schemas.openxmlformats.org/officeDocument/2006/relationships" name="Dashboard136" sheetId="140" state="visible" r:id="rId140"/>
    <sheet xmlns:r="http://schemas.openxmlformats.org/officeDocument/2006/relationships" name="Dashboard137" sheetId="141" state="visible" r:id="rId141"/>
    <sheet xmlns:r="http://schemas.openxmlformats.org/officeDocument/2006/relationships" name="Dashboard138" sheetId="142" state="visible" r:id="rId142"/>
    <sheet xmlns:r="http://schemas.openxmlformats.org/officeDocument/2006/relationships" name="Dashboard139" sheetId="143" state="visible" r:id="rId143"/>
    <sheet xmlns:r="http://schemas.openxmlformats.org/officeDocument/2006/relationships" name="Dashboard140" sheetId="144" state="visible" r:id="rId144"/>
    <sheet xmlns:r="http://schemas.openxmlformats.org/officeDocument/2006/relationships" name="Dashboard141" sheetId="145" state="visible" r:id="rId145"/>
    <sheet xmlns:r="http://schemas.openxmlformats.org/officeDocument/2006/relationships" name="Dashboard142" sheetId="146" state="visible" r:id="rId146"/>
    <sheet xmlns:r="http://schemas.openxmlformats.org/officeDocument/2006/relationships" name="Dashboard143" sheetId="147" state="visible" r:id="rId147"/>
    <sheet xmlns:r="http://schemas.openxmlformats.org/officeDocument/2006/relationships" name="Dashboard144" sheetId="148" state="visible" r:id="rId148"/>
    <sheet xmlns:r="http://schemas.openxmlformats.org/officeDocument/2006/relationships" name="Dashboard145" sheetId="149" state="visible" r:id="rId149"/>
    <sheet xmlns:r="http://schemas.openxmlformats.org/officeDocument/2006/relationships" name="Dashboard146" sheetId="150" state="visible" r:id="rId150"/>
    <sheet xmlns:r="http://schemas.openxmlformats.org/officeDocument/2006/relationships" name="Dashboard147" sheetId="151" state="visible" r:id="rId151"/>
    <sheet xmlns:r="http://schemas.openxmlformats.org/officeDocument/2006/relationships" name="Dashboard148" sheetId="152" state="visible" r:id="rId152"/>
    <sheet xmlns:r="http://schemas.openxmlformats.org/officeDocument/2006/relationships" name="Dashboard149" sheetId="153" state="visible" r:id="rId153"/>
    <sheet xmlns:r="http://schemas.openxmlformats.org/officeDocument/2006/relationships" name="Dashboard150" sheetId="154" state="visible" r:id="rId154"/>
    <sheet xmlns:r="http://schemas.openxmlformats.org/officeDocument/2006/relationships" name="Dashboard151" sheetId="155" state="visible" r:id="rId155"/>
    <sheet xmlns:r="http://schemas.openxmlformats.org/officeDocument/2006/relationships" name="Dashboard152" sheetId="156" state="visible" r:id="rId156"/>
    <sheet xmlns:r="http://schemas.openxmlformats.org/officeDocument/2006/relationships" name="Dashboard153" sheetId="157" state="visible" r:id="rId157"/>
    <sheet xmlns:r="http://schemas.openxmlformats.org/officeDocument/2006/relationships" name="Dashboard154" sheetId="158" state="visible" r:id="rId158"/>
    <sheet xmlns:r="http://schemas.openxmlformats.org/officeDocument/2006/relationships" name="Dashboard155" sheetId="159" state="visible" r:id="rId159"/>
    <sheet xmlns:r="http://schemas.openxmlformats.org/officeDocument/2006/relationships" name="Dashboard156" sheetId="160" state="visible" r:id="rId160"/>
    <sheet xmlns:r="http://schemas.openxmlformats.org/officeDocument/2006/relationships" name="Dashboard157" sheetId="161" state="visible" r:id="rId161"/>
    <sheet xmlns:r="http://schemas.openxmlformats.org/officeDocument/2006/relationships" name="Dashboard158" sheetId="162" state="visible" r:id="rId162"/>
    <sheet xmlns:r="http://schemas.openxmlformats.org/officeDocument/2006/relationships" name="Dashboard159" sheetId="163" state="visible" r:id="rId163"/>
    <sheet xmlns:r="http://schemas.openxmlformats.org/officeDocument/2006/relationships" name="Dashboard160" sheetId="164" state="visible" r:id="rId164"/>
    <sheet xmlns:r="http://schemas.openxmlformats.org/officeDocument/2006/relationships" name="Dashboard161" sheetId="165" state="visible" r:id="rId165"/>
    <sheet xmlns:r="http://schemas.openxmlformats.org/officeDocument/2006/relationships" name="Dashboard162" sheetId="166" state="visible" r:id="rId166"/>
    <sheet xmlns:r="http://schemas.openxmlformats.org/officeDocument/2006/relationships" name="Dashboard163" sheetId="167" state="visible" r:id="rId167"/>
    <sheet xmlns:r="http://schemas.openxmlformats.org/officeDocument/2006/relationships" name="Dashboard164" sheetId="168" state="visible" r:id="rId168"/>
    <sheet xmlns:r="http://schemas.openxmlformats.org/officeDocument/2006/relationships" name="Dashboard165" sheetId="169" state="visible" r:id="rId169"/>
    <sheet xmlns:r="http://schemas.openxmlformats.org/officeDocument/2006/relationships" name="Dashboard166" sheetId="170" state="visible" r:id="rId170"/>
    <sheet xmlns:r="http://schemas.openxmlformats.org/officeDocument/2006/relationships" name="Dashboard167" sheetId="171" state="visible" r:id="rId171"/>
    <sheet xmlns:r="http://schemas.openxmlformats.org/officeDocument/2006/relationships" name="Dashboard168" sheetId="172" state="visible" r:id="rId172"/>
    <sheet xmlns:r="http://schemas.openxmlformats.org/officeDocument/2006/relationships" name="Dashboard169" sheetId="173" state="visible" r:id="rId173"/>
    <sheet xmlns:r="http://schemas.openxmlformats.org/officeDocument/2006/relationships" name="Dashboard170" sheetId="174" state="visible" r:id="rId174"/>
    <sheet xmlns:r="http://schemas.openxmlformats.org/officeDocument/2006/relationships" name="Dashboard171" sheetId="175" state="visible" r:id="rId175"/>
    <sheet xmlns:r="http://schemas.openxmlformats.org/officeDocument/2006/relationships" name="Dashboard172" sheetId="176" state="visible" r:id="rId176"/>
    <sheet xmlns:r="http://schemas.openxmlformats.org/officeDocument/2006/relationships" name="Dashboard173" sheetId="177" state="visible" r:id="rId177"/>
    <sheet xmlns:r="http://schemas.openxmlformats.org/officeDocument/2006/relationships" name="Dashboard174" sheetId="178" state="visible" r:id="rId178"/>
    <sheet xmlns:r="http://schemas.openxmlformats.org/officeDocument/2006/relationships" name="Dashboard175" sheetId="179" state="visible" r:id="rId179"/>
    <sheet xmlns:r="http://schemas.openxmlformats.org/officeDocument/2006/relationships" name="Dashboard176" sheetId="180" state="visible" r:id="rId180"/>
    <sheet xmlns:r="http://schemas.openxmlformats.org/officeDocument/2006/relationships" name="Dashboard177" sheetId="181" state="visible" r:id="rId181"/>
    <sheet xmlns:r="http://schemas.openxmlformats.org/officeDocument/2006/relationships" name="Dashboard178" sheetId="182" state="visible" r:id="rId182"/>
    <sheet xmlns:r="http://schemas.openxmlformats.org/officeDocument/2006/relationships" name="Dashboard179" sheetId="183" state="visible" r:id="rId183"/>
    <sheet xmlns:r="http://schemas.openxmlformats.org/officeDocument/2006/relationships" name="Dashboard180" sheetId="184" state="visible" r:id="rId184"/>
    <sheet xmlns:r="http://schemas.openxmlformats.org/officeDocument/2006/relationships" name="Dashboard181" sheetId="185" state="visible" r:id="rId185"/>
    <sheet xmlns:r="http://schemas.openxmlformats.org/officeDocument/2006/relationships" name="Dashboard182" sheetId="186" state="visible" r:id="rId186"/>
    <sheet xmlns:r="http://schemas.openxmlformats.org/officeDocument/2006/relationships" name="Dashboard183" sheetId="187" state="visible" r:id="rId187"/>
    <sheet xmlns:r="http://schemas.openxmlformats.org/officeDocument/2006/relationships" name="Dashboard184" sheetId="188" state="visible" r:id="rId188"/>
    <sheet xmlns:r="http://schemas.openxmlformats.org/officeDocument/2006/relationships" name="Dashboard185" sheetId="189" state="visible" r:id="rId189"/>
    <sheet xmlns:r="http://schemas.openxmlformats.org/officeDocument/2006/relationships" name="Dashboard186" sheetId="190" state="visible" r:id="rId190"/>
    <sheet xmlns:r="http://schemas.openxmlformats.org/officeDocument/2006/relationships" name="Dashboard187" sheetId="191" state="visible" r:id="rId191"/>
    <sheet xmlns:r="http://schemas.openxmlformats.org/officeDocument/2006/relationships" name="Dashboard188" sheetId="192" state="visible" r:id="rId192"/>
    <sheet xmlns:r="http://schemas.openxmlformats.org/officeDocument/2006/relationships" name="Dashboard189" sheetId="193" state="visible" r:id="rId193"/>
    <sheet xmlns:r="http://schemas.openxmlformats.org/officeDocument/2006/relationships" name="Dashboard190" sheetId="194" state="visible" r:id="rId194"/>
    <sheet xmlns:r="http://schemas.openxmlformats.org/officeDocument/2006/relationships" name="Dashboard191" sheetId="195" state="visible" r:id="rId195"/>
    <sheet xmlns:r="http://schemas.openxmlformats.org/officeDocument/2006/relationships" name="Dashboard192" sheetId="196" state="visible" r:id="rId196"/>
    <sheet xmlns:r="http://schemas.openxmlformats.org/officeDocument/2006/relationships" name="Dashboard193" sheetId="197" state="visible" r:id="rId197"/>
    <sheet xmlns:r="http://schemas.openxmlformats.org/officeDocument/2006/relationships" name="Dashboard194" sheetId="198" state="visible" r:id="rId198"/>
    <sheet xmlns:r="http://schemas.openxmlformats.org/officeDocument/2006/relationships" name="Dashboard195" sheetId="199" state="visible" r:id="rId199"/>
    <sheet xmlns:r="http://schemas.openxmlformats.org/officeDocument/2006/relationships" name="Dashboard196" sheetId="200" state="visible" r:id="rId200"/>
    <sheet xmlns:r="http://schemas.openxmlformats.org/officeDocument/2006/relationships" name="Dashboard197" sheetId="201" state="visible" r:id="rId201"/>
    <sheet xmlns:r="http://schemas.openxmlformats.org/officeDocument/2006/relationships" name="Dashboard198" sheetId="202" state="visible" r:id="rId202"/>
    <sheet xmlns:r="http://schemas.openxmlformats.org/officeDocument/2006/relationships" name="Dashboard199" sheetId="203" state="visible" r:id="rId203"/>
    <sheet xmlns:r="http://schemas.openxmlformats.org/officeDocument/2006/relationships" name="Dashboard200" sheetId="204" state="visible" r:id="rId204"/>
    <sheet xmlns:r="http://schemas.openxmlformats.org/officeDocument/2006/relationships" name="Dashboard201" sheetId="205" state="visible" r:id="rId205"/>
    <sheet xmlns:r="http://schemas.openxmlformats.org/officeDocument/2006/relationships" name="Dashboard202" sheetId="206" state="visible" r:id="rId206"/>
    <sheet xmlns:r="http://schemas.openxmlformats.org/officeDocument/2006/relationships" name="Dashboard203" sheetId="207" state="visible" r:id="rId207"/>
    <sheet xmlns:r="http://schemas.openxmlformats.org/officeDocument/2006/relationships" name="Dashboard204" sheetId="208" state="visible" r:id="rId208"/>
    <sheet xmlns:r="http://schemas.openxmlformats.org/officeDocument/2006/relationships" name="Dashboard205" sheetId="209" state="visible" r:id="rId209"/>
    <sheet xmlns:r="http://schemas.openxmlformats.org/officeDocument/2006/relationships" name="Dashboard206" sheetId="210" state="visible" r:id="rId210"/>
    <sheet xmlns:r="http://schemas.openxmlformats.org/officeDocument/2006/relationships" name="Dashboard207" sheetId="211" state="visible" r:id="rId211"/>
    <sheet xmlns:r="http://schemas.openxmlformats.org/officeDocument/2006/relationships" name="Dashboard208" sheetId="212" state="visible" r:id="rId212"/>
    <sheet xmlns:r="http://schemas.openxmlformats.org/officeDocument/2006/relationships" name="Dashboard209" sheetId="213" state="visible" r:id="rId213"/>
    <sheet xmlns:r="http://schemas.openxmlformats.org/officeDocument/2006/relationships" name="Dashboard210" sheetId="214" state="visible" r:id="rId214"/>
    <sheet xmlns:r="http://schemas.openxmlformats.org/officeDocument/2006/relationships" name="Dashboard211" sheetId="215" state="visible" r:id="rId215"/>
    <sheet xmlns:r="http://schemas.openxmlformats.org/officeDocument/2006/relationships" name="Dashboard212" sheetId="216" state="visible" r:id="rId216"/>
    <sheet xmlns:r="http://schemas.openxmlformats.org/officeDocument/2006/relationships" name="Dashboard213" sheetId="217" state="visible" r:id="rId217"/>
    <sheet xmlns:r="http://schemas.openxmlformats.org/officeDocument/2006/relationships" name="Dashboard214" sheetId="218" state="visible" r:id="rId218"/>
    <sheet xmlns:r="http://schemas.openxmlformats.org/officeDocument/2006/relationships" name="Dashboard215" sheetId="219" state="visible" r:id="rId219"/>
    <sheet xmlns:r="http://schemas.openxmlformats.org/officeDocument/2006/relationships" name="Dashboard216" sheetId="220" state="visible" r:id="rId220"/>
    <sheet xmlns:r="http://schemas.openxmlformats.org/officeDocument/2006/relationships" name="Dashboard217" sheetId="221" state="visible" r:id="rId221"/>
    <sheet xmlns:r="http://schemas.openxmlformats.org/officeDocument/2006/relationships" name="Dashboard218" sheetId="222" state="visible" r:id="rId222"/>
    <sheet xmlns:r="http://schemas.openxmlformats.org/officeDocument/2006/relationships" name="Dashboard219" sheetId="223" state="visible" r:id="rId223"/>
    <sheet xmlns:r="http://schemas.openxmlformats.org/officeDocument/2006/relationships" name="Dashboard220" sheetId="224" state="visible" r:id="rId224"/>
    <sheet xmlns:r="http://schemas.openxmlformats.org/officeDocument/2006/relationships" name="Dashboard221" sheetId="225" state="visible" r:id="rId225"/>
    <sheet xmlns:r="http://schemas.openxmlformats.org/officeDocument/2006/relationships" name="Dashboard222" sheetId="226" state="visible" r:id="rId226"/>
    <sheet xmlns:r="http://schemas.openxmlformats.org/officeDocument/2006/relationships" name="Dashboard223" sheetId="227" state="visible" r:id="rId227"/>
    <sheet xmlns:r="http://schemas.openxmlformats.org/officeDocument/2006/relationships" name="Dashboard224" sheetId="228" state="visible" r:id="rId228"/>
    <sheet xmlns:r="http://schemas.openxmlformats.org/officeDocument/2006/relationships" name="Dashboard225" sheetId="229" state="visible" r:id="rId229"/>
    <sheet xmlns:r="http://schemas.openxmlformats.org/officeDocument/2006/relationships" name="Dashboard226" sheetId="230" state="visible" r:id="rId230"/>
    <sheet xmlns:r="http://schemas.openxmlformats.org/officeDocument/2006/relationships" name="Dashboard227" sheetId="231" state="visible" r:id="rId231"/>
    <sheet xmlns:r="http://schemas.openxmlformats.org/officeDocument/2006/relationships" name="Dashboard228" sheetId="232" state="visible" r:id="rId232"/>
    <sheet xmlns:r="http://schemas.openxmlformats.org/officeDocument/2006/relationships" name="Dashboard229" sheetId="233" state="visible" r:id="rId233"/>
    <sheet xmlns:r="http://schemas.openxmlformats.org/officeDocument/2006/relationships" name="Dashboard230" sheetId="234" state="visible" r:id="rId234"/>
    <sheet xmlns:r="http://schemas.openxmlformats.org/officeDocument/2006/relationships" name="Dashboard231" sheetId="235" state="visible" r:id="rId235"/>
    <sheet xmlns:r="http://schemas.openxmlformats.org/officeDocument/2006/relationships" name="Dashboard232" sheetId="236" state="visible" r:id="rId236"/>
    <sheet xmlns:r="http://schemas.openxmlformats.org/officeDocument/2006/relationships" name="Dashboard233" sheetId="237" state="visible" r:id="rId237"/>
    <sheet xmlns:r="http://schemas.openxmlformats.org/officeDocument/2006/relationships" name="Dashboard234" sheetId="238" state="visible" r:id="rId238"/>
    <sheet xmlns:r="http://schemas.openxmlformats.org/officeDocument/2006/relationships" name="Dashboard235" sheetId="239" state="visible" r:id="rId239"/>
    <sheet xmlns:r="http://schemas.openxmlformats.org/officeDocument/2006/relationships" name="Dashboard236" sheetId="240" state="visible" r:id="rId240"/>
    <sheet xmlns:r="http://schemas.openxmlformats.org/officeDocument/2006/relationships" name="Dashboard237" sheetId="241" state="visible" r:id="rId241"/>
    <sheet xmlns:r="http://schemas.openxmlformats.org/officeDocument/2006/relationships" name="Dashboard238" sheetId="242" state="visible" r:id="rId242"/>
    <sheet xmlns:r="http://schemas.openxmlformats.org/officeDocument/2006/relationships" name="Dashboard239" sheetId="243" state="visible" r:id="rId243"/>
    <sheet xmlns:r="http://schemas.openxmlformats.org/officeDocument/2006/relationships" name="Dashboard240" sheetId="244" state="visible" r:id="rId244"/>
    <sheet xmlns:r="http://schemas.openxmlformats.org/officeDocument/2006/relationships" name="Dashboard241" sheetId="245" state="visible" r:id="rId245"/>
    <sheet xmlns:r="http://schemas.openxmlformats.org/officeDocument/2006/relationships" name="Dashboard242" sheetId="246" state="visible" r:id="rId246"/>
    <sheet xmlns:r="http://schemas.openxmlformats.org/officeDocument/2006/relationships" name="Dashboard243" sheetId="247" state="visible" r:id="rId247"/>
    <sheet xmlns:r="http://schemas.openxmlformats.org/officeDocument/2006/relationships" name="Dashboard244" sheetId="248" state="visible" r:id="rId248"/>
    <sheet xmlns:r="http://schemas.openxmlformats.org/officeDocument/2006/relationships" name="Dashboard245" sheetId="249" state="visible" r:id="rId249"/>
    <sheet xmlns:r="http://schemas.openxmlformats.org/officeDocument/2006/relationships" name="Dashboard246" sheetId="250" state="visible" r:id="rId250"/>
    <sheet xmlns:r="http://schemas.openxmlformats.org/officeDocument/2006/relationships" name="Dashboard247" sheetId="251" state="visible" r:id="rId251"/>
    <sheet xmlns:r="http://schemas.openxmlformats.org/officeDocument/2006/relationships" name="Dashboard248" sheetId="252" state="visible" r:id="rId252"/>
    <sheet xmlns:r="http://schemas.openxmlformats.org/officeDocument/2006/relationships" name="Dashboard249" sheetId="253" state="visible" r:id="rId253"/>
    <sheet xmlns:r="http://schemas.openxmlformats.org/officeDocument/2006/relationships" name="Dashboard250" sheetId="254" state="visible" r:id="rId254"/>
    <sheet xmlns:r="http://schemas.openxmlformats.org/officeDocument/2006/relationships" name="Dashboard251" sheetId="255" state="visible" r:id="rId255"/>
    <sheet xmlns:r="http://schemas.openxmlformats.org/officeDocument/2006/relationships" name="Dashboard252" sheetId="256" state="visible" r:id="rId256"/>
    <sheet xmlns:r="http://schemas.openxmlformats.org/officeDocument/2006/relationships" name="Dashboard253" sheetId="257" state="visible" r:id="rId257"/>
    <sheet xmlns:r="http://schemas.openxmlformats.org/officeDocument/2006/relationships" name="Dashboard254" sheetId="258" state="visible" r:id="rId258"/>
    <sheet xmlns:r="http://schemas.openxmlformats.org/officeDocument/2006/relationships" name="Dashboard255" sheetId="259" state="visible" r:id="rId259"/>
    <sheet xmlns:r="http://schemas.openxmlformats.org/officeDocument/2006/relationships" name="Dashboard256" sheetId="260" state="visible" r:id="rId260"/>
    <sheet xmlns:r="http://schemas.openxmlformats.org/officeDocument/2006/relationships" name="Dashboard257" sheetId="261" state="visible" r:id="rId261"/>
    <sheet xmlns:r="http://schemas.openxmlformats.org/officeDocument/2006/relationships" name="Dashboard258" sheetId="262" state="visible" r:id="rId262"/>
    <sheet xmlns:r="http://schemas.openxmlformats.org/officeDocument/2006/relationships" name="Dashboard259" sheetId="263" state="visible" r:id="rId263"/>
    <sheet xmlns:r="http://schemas.openxmlformats.org/officeDocument/2006/relationships" name="Dashboard260" sheetId="264" state="visible" r:id="rId264"/>
    <sheet xmlns:r="http://schemas.openxmlformats.org/officeDocument/2006/relationships" name="Dashboard261" sheetId="265" state="visible" r:id="rId265"/>
    <sheet xmlns:r="http://schemas.openxmlformats.org/officeDocument/2006/relationships" name="Dashboard262" sheetId="266" state="visible" r:id="rId266"/>
    <sheet xmlns:r="http://schemas.openxmlformats.org/officeDocument/2006/relationships" name="Dashboard263" sheetId="267" state="visible" r:id="rId267"/>
    <sheet xmlns:r="http://schemas.openxmlformats.org/officeDocument/2006/relationships" name="Dashboard264" sheetId="268" state="visible" r:id="rId268"/>
    <sheet xmlns:r="http://schemas.openxmlformats.org/officeDocument/2006/relationships" name="Dashboard265" sheetId="269" state="visible" r:id="rId269"/>
    <sheet xmlns:r="http://schemas.openxmlformats.org/officeDocument/2006/relationships" name="Dashboard266" sheetId="270" state="visible" r:id="rId270"/>
    <sheet xmlns:r="http://schemas.openxmlformats.org/officeDocument/2006/relationships" name="Dashboard267" sheetId="271" state="visible" r:id="rId271"/>
    <sheet xmlns:r="http://schemas.openxmlformats.org/officeDocument/2006/relationships" name="Dashboard268" sheetId="272" state="visible" r:id="rId272"/>
    <sheet xmlns:r="http://schemas.openxmlformats.org/officeDocument/2006/relationships" name="Dashboard269" sheetId="273" state="visible" r:id="rId273"/>
    <sheet xmlns:r="http://schemas.openxmlformats.org/officeDocument/2006/relationships" name="Dashboard270" sheetId="274" state="visible" r:id="rId274"/>
    <sheet xmlns:r="http://schemas.openxmlformats.org/officeDocument/2006/relationships" name="Dashboard271" sheetId="275" state="visible" r:id="rId275"/>
    <sheet xmlns:r="http://schemas.openxmlformats.org/officeDocument/2006/relationships" name="Dashboard272" sheetId="276" state="visible" r:id="rId276"/>
    <sheet xmlns:r="http://schemas.openxmlformats.org/officeDocument/2006/relationships" name="Dashboard273" sheetId="277" state="visible" r:id="rId277"/>
    <sheet xmlns:r="http://schemas.openxmlformats.org/officeDocument/2006/relationships" name="Dashboard274" sheetId="278" state="visible" r:id="rId278"/>
    <sheet xmlns:r="http://schemas.openxmlformats.org/officeDocument/2006/relationships" name="Dashboard275" sheetId="279" state="visible" r:id="rId279"/>
    <sheet xmlns:r="http://schemas.openxmlformats.org/officeDocument/2006/relationships" name="Dashboard276" sheetId="280" state="visible" r:id="rId280"/>
    <sheet xmlns:r="http://schemas.openxmlformats.org/officeDocument/2006/relationships" name="Dashboard277" sheetId="281" state="visible" r:id="rId281"/>
    <sheet xmlns:r="http://schemas.openxmlformats.org/officeDocument/2006/relationships" name="Dashboard278" sheetId="282" state="visible" r:id="rId282"/>
    <sheet xmlns:r="http://schemas.openxmlformats.org/officeDocument/2006/relationships" name="Dashboard279" sheetId="283" state="visible" r:id="rId283"/>
    <sheet xmlns:r="http://schemas.openxmlformats.org/officeDocument/2006/relationships" name="Dashboard280" sheetId="284" state="visible" r:id="rId284"/>
    <sheet xmlns:r="http://schemas.openxmlformats.org/officeDocument/2006/relationships" name="Dashboard281" sheetId="285" state="visible" r:id="rId285"/>
    <sheet xmlns:r="http://schemas.openxmlformats.org/officeDocument/2006/relationships" name="Dashboard282" sheetId="286" state="visible" r:id="rId286"/>
    <sheet xmlns:r="http://schemas.openxmlformats.org/officeDocument/2006/relationships" name="Dashboard283" sheetId="287" state="visible" r:id="rId287"/>
    <sheet xmlns:r="http://schemas.openxmlformats.org/officeDocument/2006/relationships" name="Dashboard284" sheetId="288" state="visible" r:id="rId288"/>
    <sheet xmlns:r="http://schemas.openxmlformats.org/officeDocument/2006/relationships" name="Dashboard285" sheetId="289" state="visible" r:id="rId289"/>
    <sheet xmlns:r="http://schemas.openxmlformats.org/officeDocument/2006/relationships" name="Dashboard286" sheetId="290" state="visible" r:id="rId290"/>
    <sheet xmlns:r="http://schemas.openxmlformats.org/officeDocument/2006/relationships" name="Dashboard287" sheetId="291" state="visible" r:id="rId291"/>
    <sheet xmlns:r="http://schemas.openxmlformats.org/officeDocument/2006/relationships" name="Dashboard288" sheetId="292" state="visible" r:id="rId292"/>
    <sheet xmlns:r="http://schemas.openxmlformats.org/officeDocument/2006/relationships" name="Dashboard289" sheetId="293" state="visible" r:id="rId293"/>
    <sheet xmlns:r="http://schemas.openxmlformats.org/officeDocument/2006/relationships" name="Dashboard290" sheetId="294" state="visible" r:id="rId294"/>
    <sheet xmlns:r="http://schemas.openxmlformats.org/officeDocument/2006/relationships" name="Dashboard291" sheetId="295" state="visible" r:id="rId295"/>
    <sheet xmlns:r="http://schemas.openxmlformats.org/officeDocument/2006/relationships" name="Dashboard292" sheetId="296" state="visible" r:id="rId296"/>
    <sheet xmlns:r="http://schemas.openxmlformats.org/officeDocument/2006/relationships" name="Dashboard293" sheetId="297" state="visible" r:id="rId297"/>
    <sheet xmlns:r="http://schemas.openxmlformats.org/officeDocument/2006/relationships" name="Dashboard294" sheetId="298" state="visible" r:id="rId298"/>
    <sheet xmlns:r="http://schemas.openxmlformats.org/officeDocument/2006/relationships" name="Dashboard295" sheetId="299" state="visible" r:id="rId299"/>
    <sheet xmlns:r="http://schemas.openxmlformats.org/officeDocument/2006/relationships" name="Dashboard296" sheetId="300" state="visible" r:id="rId300"/>
    <sheet xmlns:r="http://schemas.openxmlformats.org/officeDocument/2006/relationships" name="Dashboard297" sheetId="301" state="visible" r:id="rId301"/>
    <sheet xmlns:r="http://schemas.openxmlformats.org/officeDocument/2006/relationships" name="Dashboard298" sheetId="302" state="visible" r:id="rId302"/>
    <sheet xmlns:r="http://schemas.openxmlformats.org/officeDocument/2006/relationships" name="Dashboard299" sheetId="303" state="visible" r:id="rId303"/>
    <sheet xmlns:r="http://schemas.openxmlformats.org/officeDocument/2006/relationships" name="Dashboard300" sheetId="304" state="visible" r:id="rId304"/>
    <sheet xmlns:r="http://schemas.openxmlformats.org/officeDocument/2006/relationships" name="Dashboard301" sheetId="305" state="visible" r:id="rId305"/>
    <sheet xmlns:r="http://schemas.openxmlformats.org/officeDocument/2006/relationships" name="Dashboard302" sheetId="306" state="visible" r:id="rId306"/>
    <sheet xmlns:r="http://schemas.openxmlformats.org/officeDocument/2006/relationships" name="Dashboard303" sheetId="307" state="visible" r:id="rId307"/>
    <sheet xmlns:r="http://schemas.openxmlformats.org/officeDocument/2006/relationships" name="Dashboard304" sheetId="308" state="visible" r:id="rId308"/>
    <sheet xmlns:r="http://schemas.openxmlformats.org/officeDocument/2006/relationships" name="Dashboard305" sheetId="309" state="visible" r:id="rId309"/>
    <sheet xmlns:r="http://schemas.openxmlformats.org/officeDocument/2006/relationships" name="Dashboard306" sheetId="310" state="visible" r:id="rId310"/>
    <sheet xmlns:r="http://schemas.openxmlformats.org/officeDocument/2006/relationships" name="Dashboard307" sheetId="311" state="visible" r:id="rId311"/>
    <sheet xmlns:r="http://schemas.openxmlformats.org/officeDocument/2006/relationships" name="Dashboard308" sheetId="312" state="visible" r:id="rId312"/>
    <sheet xmlns:r="http://schemas.openxmlformats.org/officeDocument/2006/relationships" name="Dashboard309" sheetId="313" state="visible" r:id="rId313"/>
    <sheet xmlns:r="http://schemas.openxmlformats.org/officeDocument/2006/relationships" name="Dashboard310" sheetId="314" state="visible" r:id="rId314"/>
    <sheet xmlns:r="http://schemas.openxmlformats.org/officeDocument/2006/relationships" name="Dashboard311" sheetId="315" state="visible" r:id="rId315"/>
    <sheet xmlns:r="http://schemas.openxmlformats.org/officeDocument/2006/relationships" name="Dashboard312" sheetId="316" state="visible" r:id="rId316"/>
    <sheet xmlns:r="http://schemas.openxmlformats.org/officeDocument/2006/relationships" name="Dashboard313" sheetId="317" state="visible" r:id="rId317"/>
    <sheet xmlns:r="http://schemas.openxmlformats.org/officeDocument/2006/relationships" name="Dashboard314" sheetId="318" state="visible" r:id="rId318"/>
    <sheet xmlns:r="http://schemas.openxmlformats.org/officeDocument/2006/relationships" name="Dashboard315" sheetId="319" state="visible" r:id="rId319"/>
    <sheet xmlns:r="http://schemas.openxmlformats.org/officeDocument/2006/relationships" name="Dashboard316" sheetId="320" state="visible" r:id="rId320"/>
    <sheet xmlns:r="http://schemas.openxmlformats.org/officeDocument/2006/relationships" name="Dashboard317" sheetId="321" state="visible" r:id="rId321"/>
    <sheet xmlns:r="http://schemas.openxmlformats.org/officeDocument/2006/relationships" name="Dashboard318" sheetId="322" state="visible" r:id="rId322"/>
    <sheet xmlns:r="http://schemas.openxmlformats.org/officeDocument/2006/relationships" name="Dashboard319" sheetId="323" state="visible" r:id="rId323"/>
    <sheet xmlns:r="http://schemas.openxmlformats.org/officeDocument/2006/relationships" name="Dashboard320" sheetId="324" state="visible" r:id="rId324"/>
    <sheet xmlns:r="http://schemas.openxmlformats.org/officeDocument/2006/relationships" name="Dashboard321" sheetId="325" state="visible" r:id="rId325"/>
    <sheet xmlns:r="http://schemas.openxmlformats.org/officeDocument/2006/relationships" name="Dashboard322" sheetId="326" state="visible" r:id="rId326"/>
    <sheet xmlns:r="http://schemas.openxmlformats.org/officeDocument/2006/relationships" name="Dashboard323" sheetId="327" state="visible" r:id="rId327"/>
    <sheet xmlns:r="http://schemas.openxmlformats.org/officeDocument/2006/relationships" name="Dashboard324" sheetId="328" state="visible" r:id="rId328"/>
    <sheet xmlns:r="http://schemas.openxmlformats.org/officeDocument/2006/relationships" name="Dashboard325" sheetId="329" state="visible" r:id="rId329"/>
    <sheet xmlns:r="http://schemas.openxmlformats.org/officeDocument/2006/relationships" name="Dashboard326" sheetId="330" state="visible" r:id="rId330"/>
    <sheet xmlns:r="http://schemas.openxmlformats.org/officeDocument/2006/relationships" name="Dashboard327" sheetId="331" state="visible" r:id="rId331"/>
    <sheet xmlns:r="http://schemas.openxmlformats.org/officeDocument/2006/relationships" name="Dashboard328" sheetId="332" state="visible" r:id="rId332"/>
    <sheet xmlns:r="http://schemas.openxmlformats.org/officeDocument/2006/relationships" name="Dashboard329" sheetId="333" state="visible" r:id="rId333"/>
    <sheet xmlns:r="http://schemas.openxmlformats.org/officeDocument/2006/relationships" name="Dashboard330" sheetId="334" state="visible" r:id="rId334"/>
    <sheet xmlns:r="http://schemas.openxmlformats.org/officeDocument/2006/relationships" name="Dashboard331" sheetId="335" state="visible" r:id="rId335"/>
    <sheet xmlns:r="http://schemas.openxmlformats.org/officeDocument/2006/relationships" name="Dashboard332" sheetId="336" state="visible" r:id="rId336"/>
    <sheet xmlns:r="http://schemas.openxmlformats.org/officeDocument/2006/relationships" name="Dashboard333" sheetId="337" state="visible" r:id="rId337"/>
    <sheet xmlns:r="http://schemas.openxmlformats.org/officeDocument/2006/relationships" name="Dashboard334" sheetId="338" state="visible" r:id="rId338"/>
    <sheet xmlns:r="http://schemas.openxmlformats.org/officeDocument/2006/relationships" name="Dashboard335" sheetId="339" state="visible" r:id="rId339"/>
    <sheet xmlns:r="http://schemas.openxmlformats.org/officeDocument/2006/relationships" name="Dashboard336" sheetId="340" state="visible" r:id="rId340"/>
    <sheet xmlns:r="http://schemas.openxmlformats.org/officeDocument/2006/relationships" name="Dashboard337" sheetId="341" state="visible" r:id="rId341"/>
    <sheet xmlns:r="http://schemas.openxmlformats.org/officeDocument/2006/relationships" name="Dashboard338" sheetId="342" state="visible" r:id="rId342"/>
    <sheet xmlns:r="http://schemas.openxmlformats.org/officeDocument/2006/relationships" name="Dashboard339" sheetId="343" state="visible" r:id="rId343"/>
    <sheet xmlns:r="http://schemas.openxmlformats.org/officeDocument/2006/relationships" name="Dashboard340" sheetId="344" state="visible" r:id="rId344"/>
    <sheet xmlns:r="http://schemas.openxmlformats.org/officeDocument/2006/relationships" name="Dashboard341" sheetId="345" state="visible" r:id="rId345"/>
    <sheet xmlns:r="http://schemas.openxmlformats.org/officeDocument/2006/relationships" name="Dashboard342" sheetId="346" state="visible" r:id="rId346"/>
    <sheet xmlns:r="http://schemas.openxmlformats.org/officeDocument/2006/relationships" name="Dashboard343" sheetId="347" state="visible" r:id="rId347"/>
    <sheet xmlns:r="http://schemas.openxmlformats.org/officeDocument/2006/relationships" name="Dashboard344" sheetId="348" state="visible" r:id="rId348"/>
    <sheet xmlns:r="http://schemas.openxmlformats.org/officeDocument/2006/relationships" name="Dashboard345" sheetId="349" state="visible" r:id="rId349"/>
    <sheet xmlns:r="http://schemas.openxmlformats.org/officeDocument/2006/relationships" name="Dashboard346" sheetId="350" state="visible" r:id="rId350"/>
    <sheet xmlns:r="http://schemas.openxmlformats.org/officeDocument/2006/relationships" name="Dashboard347" sheetId="351" state="visible" r:id="rId351"/>
    <sheet xmlns:r="http://schemas.openxmlformats.org/officeDocument/2006/relationships" name="Dashboard348" sheetId="352" state="visible" r:id="rId352"/>
    <sheet xmlns:r="http://schemas.openxmlformats.org/officeDocument/2006/relationships" name="Dashboard349" sheetId="353" state="visible" r:id="rId353"/>
    <sheet xmlns:r="http://schemas.openxmlformats.org/officeDocument/2006/relationships" name="Dashboard350" sheetId="354" state="visible" r:id="rId354"/>
    <sheet xmlns:r="http://schemas.openxmlformats.org/officeDocument/2006/relationships" name="Dashboard351" sheetId="355" state="visible" r:id="rId355"/>
    <sheet xmlns:r="http://schemas.openxmlformats.org/officeDocument/2006/relationships" name="Dashboard352" sheetId="356" state="visible" r:id="rId356"/>
    <sheet xmlns:r="http://schemas.openxmlformats.org/officeDocument/2006/relationships" name="Dashboard353" sheetId="357" state="visible" r:id="rId357"/>
    <sheet xmlns:r="http://schemas.openxmlformats.org/officeDocument/2006/relationships" name="Dashboard354" sheetId="358" state="visible" r:id="rId358"/>
    <sheet xmlns:r="http://schemas.openxmlformats.org/officeDocument/2006/relationships" name="Dashboard355" sheetId="359" state="visible" r:id="rId359"/>
    <sheet xmlns:r="http://schemas.openxmlformats.org/officeDocument/2006/relationships" name="Dashboard356" sheetId="360" state="visible" r:id="rId360"/>
    <sheet xmlns:r="http://schemas.openxmlformats.org/officeDocument/2006/relationships" name="Dashboard357" sheetId="361" state="visible" r:id="rId361"/>
    <sheet xmlns:r="http://schemas.openxmlformats.org/officeDocument/2006/relationships" name="Dashboard358" sheetId="362" state="visible" r:id="rId362"/>
    <sheet xmlns:r="http://schemas.openxmlformats.org/officeDocument/2006/relationships" name="Dashboard359" sheetId="363" state="visible" r:id="rId363"/>
    <sheet xmlns:r="http://schemas.openxmlformats.org/officeDocument/2006/relationships" name="Dashboard360" sheetId="364" state="visible" r:id="rId364"/>
    <sheet xmlns:r="http://schemas.openxmlformats.org/officeDocument/2006/relationships" name="Dashboard361" sheetId="365" state="visible" r:id="rId365"/>
    <sheet xmlns:r="http://schemas.openxmlformats.org/officeDocument/2006/relationships" name="Dashboard362" sheetId="366" state="visible" r:id="rId366"/>
    <sheet xmlns:r="http://schemas.openxmlformats.org/officeDocument/2006/relationships" name="Dashboard363" sheetId="367" state="visible" r:id="rId367"/>
    <sheet xmlns:r="http://schemas.openxmlformats.org/officeDocument/2006/relationships" name="Dashboard364" sheetId="368" state="visible" r:id="rId368"/>
    <sheet xmlns:r="http://schemas.openxmlformats.org/officeDocument/2006/relationships" name="Dashboard365" sheetId="369" state="visible" r:id="rId369"/>
    <sheet xmlns:r="http://schemas.openxmlformats.org/officeDocument/2006/relationships" name="Dashboard366" sheetId="370" state="visible" r:id="rId370"/>
    <sheet xmlns:r="http://schemas.openxmlformats.org/officeDocument/2006/relationships" name="Dashboard367" sheetId="371" state="visible" r:id="rId371"/>
    <sheet xmlns:r="http://schemas.openxmlformats.org/officeDocument/2006/relationships" name="Dashboard368" sheetId="372" state="visible" r:id="rId372"/>
    <sheet xmlns:r="http://schemas.openxmlformats.org/officeDocument/2006/relationships" name="Dashboard369" sheetId="373" state="visible" r:id="rId373"/>
    <sheet xmlns:r="http://schemas.openxmlformats.org/officeDocument/2006/relationships" name="Dashboard370" sheetId="374" state="visible" r:id="rId374"/>
    <sheet xmlns:r="http://schemas.openxmlformats.org/officeDocument/2006/relationships" name="Dashboard371" sheetId="375" state="visible" r:id="rId375"/>
    <sheet xmlns:r="http://schemas.openxmlformats.org/officeDocument/2006/relationships" name="Dashboard372" sheetId="376" state="visible" r:id="rId376"/>
    <sheet xmlns:r="http://schemas.openxmlformats.org/officeDocument/2006/relationships" name="Dashboard373" sheetId="377" state="visible" r:id="rId377"/>
    <sheet xmlns:r="http://schemas.openxmlformats.org/officeDocument/2006/relationships" name="Dashboard374" sheetId="378" state="visible" r:id="rId378"/>
    <sheet xmlns:r="http://schemas.openxmlformats.org/officeDocument/2006/relationships" name="Dashboard375" sheetId="379" state="visible" r:id="rId379"/>
    <sheet xmlns:r="http://schemas.openxmlformats.org/officeDocument/2006/relationships" name="Dashboard376" sheetId="380" state="visible" r:id="rId380"/>
    <sheet xmlns:r="http://schemas.openxmlformats.org/officeDocument/2006/relationships" name="Dashboard377" sheetId="381" state="visible" r:id="rId381"/>
    <sheet xmlns:r="http://schemas.openxmlformats.org/officeDocument/2006/relationships" name="Dashboard378" sheetId="382" state="visible" r:id="rId382"/>
    <sheet xmlns:r="http://schemas.openxmlformats.org/officeDocument/2006/relationships" name="Dashboard379" sheetId="383" state="visible" r:id="rId383"/>
    <sheet xmlns:r="http://schemas.openxmlformats.org/officeDocument/2006/relationships" name="Dashboard380" sheetId="384" state="visible" r:id="rId384"/>
    <sheet xmlns:r="http://schemas.openxmlformats.org/officeDocument/2006/relationships" name="Dashboard381" sheetId="385" state="visible" r:id="rId385"/>
    <sheet xmlns:r="http://schemas.openxmlformats.org/officeDocument/2006/relationships" name="Dashboard382" sheetId="386" state="visible" r:id="rId386"/>
    <sheet xmlns:r="http://schemas.openxmlformats.org/officeDocument/2006/relationships" name="Dashboard383" sheetId="387" state="visible" r:id="rId387"/>
    <sheet xmlns:r="http://schemas.openxmlformats.org/officeDocument/2006/relationships" name="Dashboard384" sheetId="388" state="visible" r:id="rId388"/>
    <sheet xmlns:r="http://schemas.openxmlformats.org/officeDocument/2006/relationships" name="Dashboard385" sheetId="389" state="visible" r:id="rId389"/>
    <sheet xmlns:r="http://schemas.openxmlformats.org/officeDocument/2006/relationships" name="Dashboard386" sheetId="390" state="visible" r:id="rId390"/>
    <sheet xmlns:r="http://schemas.openxmlformats.org/officeDocument/2006/relationships" name="Dashboard387" sheetId="391" state="visible" r:id="rId391"/>
    <sheet xmlns:r="http://schemas.openxmlformats.org/officeDocument/2006/relationships" name="Dashboard388" sheetId="392" state="visible" r:id="rId392"/>
    <sheet xmlns:r="http://schemas.openxmlformats.org/officeDocument/2006/relationships" name="Dashboard389" sheetId="393" state="visible" r:id="rId393"/>
    <sheet xmlns:r="http://schemas.openxmlformats.org/officeDocument/2006/relationships" name="Dashboard390" sheetId="394" state="visible" r:id="rId394"/>
    <sheet xmlns:r="http://schemas.openxmlformats.org/officeDocument/2006/relationships" name="Dashboard391" sheetId="395" state="visible" r:id="rId395"/>
    <sheet xmlns:r="http://schemas.openxmlformats.org/officeDocument/2006/relationships" name="Dashboard392" sheetId="396" state="visible" r:id="rId396"/>
    <sheet xmlns:r="http://schemas.openxmlformats.org/officeDocument/2006/relationships" name="Dashboard393" sheetId="397" state="visible" r:id="rId397"/>
    <sheet xmlns:r="http://schemas.openxmlformats.org/officeDocument/2006/relationships" name="Dashboard394" sheetId="398" state="visible" r:id="rId398"/>
    <sheet xmlns:r="http://schemas.openxmlformats.org/officeDocument/2006/relationships" name="Dashboard395" sheetId="399" state="visible" r:id="rId399"/>
    <sheet xmlns:r="http://schemas.openxmlformats.org/officeDocument/2006/relationships" name="Dashboard396" sheetId="400" state="visible" r:id="rId400"/>
    <sheet xmlns:r="http://schemas.openxmlformats.org/officeDocument/2006/relationships" name="Dashboard397" sheetId="401" state="visible" r:id="rId401"/>
    <sheet xmlns:r="http://schemas.openxmlformats.org/officeDocument/2006/relationships" name="Dashboard398" sheetId="402" state="visible" r:id="rId402"/>
    <sheet xmlns:r="http://schemas.openxmlformats.org/officeDocument/2006/relationships" name="Dashboard399" sheetId="403" state="visible" r:id="rId403"/>
    <sheet xmlns:r="http://schemas.openxmlformats.org/officeDocument/2006/relationships" name="Dashboard400" sheetId="404" state="visible" r:id="rId404"/>
    <sheet xmlns:r="http://schemas.openxmlformats.org/officeDocument/2006/relationships" name="Dashboard401" sheetId="405" state="visible" r:id="rId405"/>
    <sheet xmlns:r="http://schemas.openxmlformats.org/officeDocument/2006/relationships" name="Dashboard402" sheetId="406" state="visible" r:id="rId406"/>
    <sheet xmlns:r="http://schemas.openxmlformats.org/officeDocument/2006/relationships" name="Dashboard403" sheetId="407" state="visible" r:id="rId407"/>
    <sheet xmlns:r="http://schemas.openxmlformats.org/officeDocument/2006/relationships" name="Dashboard404" sheetId="408" state="visible" r:id="rId408"/>
    <sheet xmlns:r="http://schemas.openxmlformats.org/officeDocument/2006/relationships" name="Dashboard405" sheetId="409" state="visible" r:id="rId409"/>
    <sheet xmlns:r="http://schemas.openxmlformats.org/officeDocument/2006/relationships" name="Dashboard406" sheetId="410" state="visible" r:id="rId410"/>
    <sheet xmlns:r="http://schemas.openxmlformats.org/officeDocument/2006/relationships" name="Dashboard407" sheetId="411" state="visible" r:id="rId411"/>
    <sheet xmlns:r="http://schemas.openxmlformats.org/officeDocument/2006/relationships" name="Dashboard408" sheetId="412" state="visible" r:id="rId412"/>
    <sheet xmlns:r="http://schemas.openxmlformats.org/officeDocument/2006/relationships" name="Dashboard409" sheetId="413" state="visible" r:id="rId413"/>
    <sheet xmlns:r="http://schemas.openxmlformats.org/officeDocument/2006/relationships" name="Dashboard410" sheetId="414" state="visible" r:id="rId414"/>
    <sheet xmlns:r="http://schemas.openxmlformats.org/officeDocument/2006/relationships" name="Dashboard411" sheetId="415" state="visible" r:id="rId415"/>
    <sheet xmlns:r="http://schemas.openxmlformats.org/officeDocument/2006/relationships" name="Dashboard412" sheetId="416" state="visible" r:id="rId416"/>
    <sheet xmlns:r="http://schemas.openxmlformats.org/officeDocument/2006/relationships" name="Dashboard413" sheetId="417" state="visible" r:id="rId417"/>
    <sheet xmlns:r="http://schemas.openxmlformats.org/officeDocument/2006/relationships" name="Dashboard414" sheetId="418" state="visible" r:id="rId418"/>
    <sheet xmlns:r="http://schemas.openxmlformats.org/officeDocument/2006/relationships" name="Dashboard415" sheetId="419" state="visible" r:id="rId419"/>
    <sheet xmlns:r="http://schemas.openxmlformats.org/officeDocument/2006/relationships" name="Dashboard416" sheetId="420" state="visible" r:id="rId420"/>
    <sheet xmlns:r="http://schemas.openxmlformats.org/officeDocument/2006/relationships" name="Dashboard417" sheetId="421" state="visible" r:id="rId421"/>
    <sheet xmlns:r="http://schemas.openxmlformats.org/officeDocument/2006/relationships" name="Dashboard418" sheetId="422" state="visible" r:id="rId422"/>
    <sheet xmlns:r="http://schemas.openxmlformats.org/officeDocument/2006/relationships" name="Dashboard419" sheetId="423" state="visible" r:id="rId423"/>
    <sheet xmlns:r="http://schemas.openxmlformats.org/officeDocument/2006/relationships" name="Dashboard420" sheetId="424" state="visible" r:id="rId424"/>
    <sheet xmlns:r="http://schemas.openxmlformats.org/officeDocument/2006/relationships" name="Dashboard421" sheetId="425" state="visible" r:id="rId425"/>
    <sheet xmlns:r="http://schemas.openxmlformats.org/officeDocument/2006/relationships" name="Dashboard422" sheetId="426" state="visible" r:id="rId426"/>
    <sheet xmlns:r="http://schemas.openxmlformats.org/officeDocument/2006/relationships" name="Dashboard423" sheetId="427" state="visible" r:id="rId427"/>
    <sheet xmlns:r="http://schemas.openxmlformats.org/officeDocument/2006/relationships" name="Dashboard424" sheetId="428" state="visible" r:id="rId428"/>
    <sheet xmlns:r="http://schemas.openxmlformats.org/officeDocument/2006/relationships" name="Dashboard425" sheetId="429" state="visible" r:id="rId429"/>
    <sheet xmlns:r="http://schemas.openxmlformats.org/officeDocument/2006/relationships" name="Dashboard426" sheetId="430" state="visible" r:id="rId430"/>
    <sheet xmlns:r="http://schemas.openxmlformats.org/officeDocument/2006/relationships" name="Dashboard427" sheetId="431" state="visible" r:id="rId431"/>
    <sheet xmlns:r="http://schemas.openxmlformats.org/officeDocument/2006/relationships" name="Dashboard428" sheetId="432" state="visible" r:id="rId432"/>
    <sheet xmlns:r="http://schemas.openxmlformats.org/officeDocument/2006/relationships" name="Dashboard429" sheetId="433" state="visible" r:id="rId433"/>
    <sheet xmlns:r="http://schemas.openxmlformats.org/officeDocument/2006/relationships" name="Dashboard430" sheetId="434" state="visible" r:id="rId434"/>
    <sheet xmlns:r="http://schemas.openxmlformats.org/officeDocument/2006/relationships" name="Dashboard431" sheetId="435" state="visible" r:id="rId435"/>
    <sheet xmlns:r="http://schemas.openxmlformats.org/officeDocument/2006/relationships" name="Dashboard432" sheetId="436" state="visible" r:id="rId436"/>
    <sheet xmlns:r="http://schemas.openxmlformats.org/officeDocument/2006/relationships" name="Dashboard433" sheetId="437" state="visible" r:id="rId437"/>
    <sheet xmlns:r="http://schemas.openxmlformats.org/officeDocument/2006/relationships" name="Dashboard434" sheetId="438" state="visible" r:id="rId438"/>
    <sheet xmlns:r="http://schemas.openxmlformats.org/officeDocument/2006/relationships" name="Dashboard435" sheetId="439" state="visible" r:id="rId439"/>
    <sheet xmlns:r="http://schemas.openxmlformats.org/officeDocument/2006/relationships" name="Dashboard436" sheetId="440" state="visible" r:id="rId440"/>
    <sheet xmlns:r="http://schemas.openxmlformats.org/officeDocument/2006/relationships" name="Dashboard437" sheetId="441" state="visible" r:id="rId441"/>
    <sheet xmlns:r="http://schemas.openxmlformats.org/officeDocument/2006/relationships" name="Dashboard438" sheetId="442" state="visible" r:id="rId442"/>
    <sheet xmlns:r="http://schemas.openxmlformats.org/officeDocument/2006/relationships" name="Dashboard439" sheetId="443" state="visible" r:id="rId443"/>
    <sheet xmlns:r="http://schemas.openxmlformats.org/officeDocument/2006/relationships" name="Dashboard440" sheetId="444" state="visible" r:id="rId444"/>
    <sheet xmlns:r="http://schemas.openxmlformats.org/officeDocument/2006/relationships" name="Dashboard441" sheetId="445" state="visible" r:id="rId445"/>
    <sheet xmlns:r="http://schemas.openxmlformats.org/officeDocument/2006/relationships" name="Dashboard442" sheetId="446" state="visible" r:id="rId446"/>
    <sheet xmlns:r="http://schemas.openxmlformats.org/officeDocument/2006/relationships" name="Dashboard443" sheetId="447" state="visible" r:id="rId447"/>
    <sheet xmlns:r="http://schemas.openxmlformats.org/officeDocument/2006/relationships" name="Dashboard444" sheetId="448" state="visible" r:id="rId448"/>
    <sheet xmlns:r="http://schemas.openxmlformats.org/officeDocument/2006/relationships" name="Dashboard445" sheetId="449" state="visible" r:id="rId449"/>
    <sheet xmlns:r="http://schemas.openxmlformats.org/officeDocument/2006/relationships" name="Dashboard446" sheetId="450" state="visible" r:id="rId450"/>
    <sheet xmlns:r="http://schemas.openxmlformats.org/officeDocument/2006/relationships" name="Dashboard447" sheetId="451" state="visible" r:id="rId451"/>
    <sheet xmlns:r="http://schemas.openxmlformats.org/officeDocument/2006/relationships" name="Dashboard448" sheetId="452" state="visible" r:id="rId452"/>
    <sheet xmlns:r="http://schemas.openxmlformats.org/officeDocument/2006/relationships" name="Dashboard449" sheetId="453" state="visible" r:id="rId453"/>
    <sheet xmlns:r="http://schemas.openxmlformats.org/officeDocument/2006/relationships" name="Resumo executivo" sheetId="454" state="visible" r:id="rId454"/>
    <sheet xmlns:r="http://schemas.openxmlformats.org/officeDocument/2006/relationships" name="Benchmarks e KPIs" sheetId="455" state="visible" r:id="rId455"/>
    <sheet xmlns:r="http://schemas.openxmlformats.org/officeDocument/2006/relationships" name="Roadmap de melhoria" sheetId="456" state="visible" r:id="rId456"/>
    <sheet xmlns:r="http://schemas.openxmlformats.org/officeDocument/2006/relationships" name="Historico de avaliacoes" sheetId="457" state="visible" r:id="rId457"/>
    <sheet xmlns:r="http://schemas.openxmlformats.org/officeDocument/2006/relationships" name="Guia de evidências" sheetId="458" state="visible" r:id="rId458"/>
    <sheet xmlns:r="http://schemas.openxmlformats.org/officeDocument/2006/relationships" name="Avaliacao rapida" sheetId="459" state="visible" r:id="rId459"/>
    <sheet xmlns:r="http://schemas.openxmlformats.org/officeDocument/2006/relationships" name="Glossário e referências" sheetId="460" state="visible" r:id="rId460"/>
  </sheets>
  <definedNames>
    <definedName name="_xlnm._FilterDatabase" localSheetId="455" hidden="1">'Roadmap de melhoria'!$A$3:$N$78</definedName>
    <definedName name="_xlnm._FilterDatabase" localSheetId="457" hidden="1">'Guia de evidências'!$A$4:$D$412</definedName>
  </definedNames>
  <calcPr calcId="124519" fullCalcOnLoad="1"/>
</workbook>
</file>

<file path=xl/styles.xml><?xml version="1.0" encoding="utf-8"?>
<styleSheet xmlns="http://schemas.openxmlformats.org/spreadsheetml/2006/main">
  <numFmts count="0"/>
  <fonts count="45">
    <font>
      <name val="Calibri"/>
      <family val="2"/>
      <color theme="1"/>
      <sz val="11"/>
      <scheme val="minor"/>
    </font>
    <font>
      <name val="Calibri"/>
      <b val="1"/>
      <color rgb="001B3A5C"/>
      <sz val="14"/>
    </font>
    <font>
      <name val="Calibri"/>
      <sz val="11"/>
    </font>
    <font>
      <name val="Calibri"/>
      <b val="1"/>
      <color rgb="00FFFFFF"/>
      <sz val="14"/>
    </font>
    <font>
      <name val="Calibri"/>
      <b val="1"/>
      <color rgb="001B3A5C"/>
      <sz val="12"/>
    </font>
    <font>
      <name val="Calibri"/>
      <b val="1"/>
      <color rgb="001B3A5C"/>
      <sz val="11"/>
    </font>
    <font>
      <name val="Calibri"/>
      <i val="1"/>
      <color rgb="00555555"/>
      <sz val="11"/>
    </font>
    <font>
      <name val="Calibri"/>
      <i val="1"/>
      <color rgb="00444444"/>
      <sz val="10"/>
    </font>
    <font>
      <name val="Calibri"/>
      <b val="1"/>
      <color rgb="00FFFFFF"/>
      <sz val="11"/>
    </font>
    <font>
      <name val="Calibri"/>
      <b val="1"/>
      <color rgb="00FFFFFF"/>
      <sz val="10"/>
    </font>
    <font>
      <name val="Calibri"/>
      <b val="1"/>
      <sz val="10"/>
    </font>
    <font>
      <name val="Calibri"/>
      <sz val="10"/>
    </font>
    <font>
      <name val="Calibri"/>
      <b val="1"/>
      <sz val="11"/>
    </font>
    <font>
      <name val="Calibri"/>
      <sz val="9"/>
    </font>
    <font>
      <name val="Calibri"/>
      <b val="1"/>
      <color rgb="00FFFFFF"/>
      <sz val="16"/>
    </font>
    <font>
      <name val="Calibri"/>
      <b val="1"/>
      <color rgb="00000000"/>
      <sz val="11"/>
    </font>
    <font>
      <name val="Calibri"/>
      <b val="1"/>
      <color rgb="00555555"/>
      <sz val="11"/>
    </font>
    <font>
      <name val="Calibri"/>
      <color rgb="00444444"/>
      <sz val="12"/>
    </font>
    <font>
      <name val="Calibri"/>
      <b val="1"/>
      <color rgb="00FFFFFF"/>
      <sz val="12"/>
    </font>
    <font>
      <name val="Calibri"/>
      <b val="1"/>
      <color rgb="001B3A5C"/>
      <sz val="18"/>
    </font>
    <font>
      <name val="Calibri"/>
      <b val="1"/>
      <color rgb="00B71C1C"/>
      <sz val="11"/>
    </font>
    <font>
      <name val="Calibri"/>
      <i val="1"/>
      <color rgb="00555555"/>
      <sz val="10"/>
    </font>
    <font>
      <name val="Calibri"/>
      <i val="1"/>
      <color rgb="00888888"/>
      <sz val="10"/>
    </font>
    <font>
      <name val="Calibri"/>
      <b val="1"/>
      <color rgb="00FFFFFF"/>
      <sz val="13"/>
    </font>
    <font>
      <name val="Calibri"/>
      <color rgb="00333333"/>
      <sz val="10"/>
    </font>
    <font>
      <name val="Calibri"/>
      <b val="1"/>
      <color rgb="001565C0"/>
      <sz val="11"/>
    </font>
    <font>
      <name val="Calibri"/>
      <b val="1"/>
      <color rgb="001A5E20"/>
      <sz val="11"/>
    </font>
    <font>
      <name val="Calibri"/>
      <color rgb="000D47A1"/>
      <sz val="10"/>
    </font>
    <font>
      <name val="Calibri"/>
      <color rgb="00424242"/>
      <sz val="10"/>
    </font>
    <font>
      <name val="Calibri"/>
      <color rgb="006A1B9A"/>
      <sz val="10"/>
    </font>
    <font>
      <name val="Calibri"/>
      <b val="1"/>
      <color rgb="007B5800"/>
      <sz val="11"/>
    </font>
    <font>
      <name val="Calibri"/>
      <b val="1"/>
      <color rgb="007B0000"/>
      <sz val="11"/>
    </font>
    <font>
      <name val="Calibri"/>
      <color rgb="001B5E20"/>
      <sz val="10"/>
    </font>
    <font>
      <name val="Calibri"/>
      <i val="1"/>
      <color rgb="00888888"/>
      <sz val="9"/>
    </font>
    <font>
      <name val="Calibri"/>
      <b val="1"/>
      <color rgb="00000000"/>
      <sz val="10"/>
    </font>
    <font>
      <name val="Calibri"/>
      <i val="1"/>
      <color rgb="00444444"/>
      <sz val="9"/>
    </font>
    <font>
      <name val="Calibri"/>
      <b val="1"/>
      <sz val="12"/>
    </font>
    <font>
      <name val="Calibri"/>
      <b val="1"/>
      <color rgb="00276221"/>
      <sz val="11"/>
    </font>
    <font>
      <name val="Calibri"/>
      <b val="1"/>
      <color rgb="009C0006"/>
      <sz val="11"/>
    </font>
    <font>
      <name val="Calibri"/>
      <color rgb="001B3A5C"/>
      <sz val="10"/>
    </font>
    <font>
      <name val="Calibri"/>
      <color rgb="0000695C"/>
      <sz val="10"/>
    </font>
    <font>
      <name val="Calibri"/>
      <color rgb="00E65100"/>
      <sz val="10"/>
    </font>
    <font>
      <name val="Calibri"/>
      <color rgb="001565C0"/>
      <sz val="10"/>
    </font>
    <font>
      <name val="Calibri"/>
      <color rgb="00B71C1C"/>
      <sz val="10"/>
    </font>
    <font>
      <name val="Calibri"/>
      <b val="1"/>
      <color rgb="001B3A5C"/>
      <sz val="10"/>
    </font>
  </fonts>
  <fills count="39">
    <fill>
      <patternFill/>
    </fill>
    <fill>
      <patternFill patternType="gray125"/>
    </fill>
    <fill>
      <patternFill patternType="solid">
        <fgColor rgb="001B3A5C"/>
      </patternFill>
    </fill>
    <fill>
      <patternFill patternType="solid">
        <fgColor rgb="00E3EBF2"/>
      </patternFill>
    </fill>
    <fill>
      <patternFill patternType="solid">
        <fgColor rgb="00FFFDE7"/>
      </patternFill>
    </fill>
    <fill>
      <patternFill patternType="solid">
        <fgColor rgb="00F0F4FA"/>
      </patternFill>
    </fill>
    <fill>
      <patternFill patternType="solid">
        <fgColor rgb="0037474F"/>
      </patternFill>
    </fill>
    <fill>
      <patternFill patternType="solid">
        <fgColor rgb="00B71C1C"/>
      </patternFill>
    </fill>
    <fill>
      <patternFill patternType="solid">
        <fgColor rgb="00FDECEA"/>
      </patternFill>
    </fill>
    <fill>
      <patternFill patternType="solid">
        <fgColor rgb="00E8F5E9"/>
      </patternFill>
    </fill>
    <fill>
      <patternFill patternType="solid">
        <fgColor rgb="00F5F5F5"/>
      </patternFill>
    </fill>
    <fill>
      <patternFill patternType="solid">
        <fgColor rgb="00F3E5F5"/>
      </patternFill>
    </fill>
    <fill>
      <patternFill patternType="solid">
        <fgColor rgb="00E0F2F1"/>
      </patternFill>
    </fill>
    <fill>
      <patternFill patternType="solid">
        <fgColor rgb="00FFF3E0"/>
      </patternFill>
    </fill>
    <fill>
      <patternFill patternType="solid">
        <fgColor rgb="00E3F2FD"/>
      </patternFill>
    </fill>
    <fill>
      <patternFill patternType="solid">
        <fgColor rgb="00C62828"/>
      </patternFill>
    </fill>
    <fill>
      <patternFill patternType="solid">
        <fgColor rgb="00EF9A9A"/>
      </patternFill>
    </fill>
    <fill>
      <patternFill patternType="solid">
        <fgColor rgb="00FFCC80"/>
      </patternFill>
    </fill>
    <fill>
      <patternFill patternType="solid">
        <fgColor rgb="00FFF176"/>
      </patternFill>
    </fill>
    <fill>
      <patternFill patternType="solid">
        <fgColor rgb="00A5D6A7"/>
      </patternFill>
    </fill>
    <fill>
      <patternFill patternType="solid">
        <fgColor rgb="002E7D32"/>
      </patternFill>
    </fill>
    <fill>
      <patternFill patternType="solid">
        <fgColor rgb="00FFFFFF"/>
      </patternFill>
    </fill>
    <fill>
      <patternFill patternType="solid">
        <fgColor rgb="00EEEEEE"/>
      </patternFill>
    </fill>
    <fill>
      <patternFill patternType="solid">
        <fgColor rgb="00ECEFF1"/>
      </patternFill>
    </fill>
    <fill>
      <patternFill patternType="solid">
        <fgColor rgb="00E8EAF6"/>
      </patternFill>
    </fill>
    <fill>
      <patternFill patternType="solid">
        <fgColor rgb="00C6EFCE"/>
      </patternFill>
    </fill>
    <fill>
      <patternFill patternType="solid">
        <fgColor rgb="00C5CAE9"/>
      </patternFill>
    </fill>
    <fill>
      <patternFill patternType="solid">
        <fgColor rgb="00E1BEE7"/>
      </patternFill>
    </fill>
    <fill>
      <patternFill patternType="solid">
        <fgColor rgb="00B2DFDB"/>
      </patternFill>
    </fill>
    <fill>
      <patternFill patternType="solid">
        <fgColor rgb="00FFE0B2"/>
      </patternFill>
    </fill>
    <fill>
      <patternFill patternType="solid">
        <fgColor rgb="00BBDEFB"/>
      </patternFill>
    </fill>
    <fill>
      <patternFill patternType="solid">
        <fgColor rgb="00FFEB9C"/>
      </patternFill>
    </fill>
    <fill>
      <patternFill patternType="solid">
        <fgColor rgb="00FFC7CE"/>
      </patternFill>
    </fill>
    <fill>
      <patternFill patternType="solid">
        <fgColor rgb="00F9FBE7"/>
      </patternFill>
    </fill>
    <fill>
      <patternFill patternType="solid">
        <fgColor rgb="00EEF2F7"/>
      </patternFill>
    </fill>
    <fill>
      <patternFill patternType="solid">
        <fgColor rgb="006A1B9A"/>
      </patternFill>
    </fill>
    <fill>
      <patternFill patternType="solid">
        <fgColor rgb="0000695C"/>
      </patternFill>
    </fill>
    <fill>
      <patternFill patternType="solid">
        <fgColor rgb="00E65100"/>
      </patternFill>
    </fill>
    <fill>
      <patternFill patternType="solid">
        <fgColor rgb="001565C0"/>
      </patternFill>
    </fill>
  </fills>
  <borders count="9">
    <border>
      <left/>
      <right/>
      <top/>
      <bottom/>
      <diagonal/>
    </border>
    <border>
      <left style="thin">
        <color rgb="00BFBFBF"/>
      </left>
      <right style="thin">
        <color rgb="00BFBFBF"/>
      </right>
      <top style="thin">
        <color rgb="00BFBFBF"/>
      </top>
      <bottom style="thin">
        <color rgb="00BFBFBF"/>
      </bottom>
    </border>
    <border>
      <left/>
      <right/>
      <top style="thin">
        <color rgb="00BFBFBF"/>
      </top>
      <bottom/>
      <diagonal/>
    </border>
    <border>
      <left/>
      <right style="thin">
        <color rgb="00BFBFBF"/>
      </right>
      <top style="thin">
        <color rgb="00BFBFBF"/>
      </top>
      <bottom/>
      <diagonal/>
    </border>
    <border>
      <left/>
      <right style="thin">
        <color rgb="00BFBFBF"/>
      </right>
      <top style="thin">
        <color rgb="00BFBFBF"/>
      </top>
      <bottom style="thin">
        <color rgb="00BFBFBF"/>
      </bottom>
      <diagonal/>
    </border>
    <border>
      <left/>
      <right/>
      <top style="thin">
        <color rgb="00BFBFBF"/>
      </top>
      <bottom style="thin">
        <color rgb="00BFBFBF"/>
      </bottom>
      <diagonal/>
    </border>
    <border>
      <left style="thin">
        <color rgb="00BFBFBF"/>
      </left>
      <right/>
      <top/>
      <bottom/>
      <diagonal/>
    </border>
    <border>
      <left style="thin">
        <color rgb="00BFBFBF"/>
      </left>
      <right style="thin">
        <color rgb="00BFBFBF"/>
      </right>
      <top/>
      <bottom/>
      <diagonal/>
    </border>
    <border>
      <left style="thin">
        <color rgb="00BFBFBF"/>
      </left>
      <right style="thin">
        <color rgb="00BFBFBF"/>
      </right>
      <top/>
      <bottom style="thin">
        <color rgb="00BFBFBF"/>
      </bottom>
      <diagonal/>
    </border>
  </borders>
  <cellStyleXfs count="1">
    <xf numFmtId="0" fontId="0" fillId="0" borderId="0"/>
  </cellStyleXfs>
  <cellXfs count="228">
    <xf numFmtId="0" fontId="0" fillId="0" borderId="0" pivotButton="0" quotePrefix="0" xfId="0"/>
    <xf numFmtId="0" fontId="1" fillId="0" borderId="0" pivotButton="0" quotePrefix="0" xfId="0"/>
    <xf numFmtId="0" fontId="2" fillId="0" borderId="0" pivotButton="0" quotePrefix="0" xfId="0"/>
    <xf numFmtId="0" fontId="2" fillId="0" borderId="0" applyAlignment="1" pivotButton="0" quotePrefix="0" xfId="0">
      <alignment indent="2"/>
    </xf>
    <xf numFmtId="0" fontId="3" fillId="2" borderId="0" applyAlignment="1" pivotButton="0" quotePrefix="0" xfId="0">
      <alignment horizontal="center" vertical="center"/>
    </xf>
    <xf numFmtId="0" fontId="4" fillId="0" borderId="0" pivotButton="0" quotePrefix="0" xfId="0"/>
    <xf numFmtId="0" fontId="5" fillId="3" borderId="1" applyAlignment="1" pivotButton="0" quotePrefix="0" xfId="0">
      <alignment vertical="center"/>
    </xf>
    <xf numFmtId="0" fontId="6" fillId="4" borderId="1" applyAlignment="1" applyProtection="1" pivotButton="0" quotePrefix="0" xfId="0">
      <alignment vertical="center"/>
      <protection locked="0" hidden="0"/>
    </xf>
    <xf numFmtId="0" fontId="0" fillId="0" borderId="4" pivotButton="0" quotePrefix="0" xfId="0"/>
    <xf numFmtId="0" fontId="7" fillId="5" borderId="0" applyAlignment="1" pivotButton="0" quotePrefix="0" xfId="0">
      <alignment horizontal="left" vertical="center"/>
    </xf>
    <xf numFmtId="0" fontId="8" fillId="6" borderId="1" applyAlignment="1" pivotButton="0" quotePrefix="0" xfId="0">
      <alignment horizontal="center" vertical="center"/>
    </xf>
    <xf numFmtId="0" fontId="8" fillId="2" borderId="1" applyAlignment="1" pivotButton="0" quotePrefix="0" xfId="0">
      <alignment horizontal="center" vertical="center" wrapText="1"/>
    </xf>
    <xf numFmtId="0" fontId="8" fillId="6" borderId="1" applyAlignment="1" pivotButton="0" quotePrefix="0" xfId="0">
      <alignment horizontal="center" vertical="center" wrapText="1"/>
    </xf>
    <xf numFmtId="0" fontId="0" fillId="0" borderId="0" applyProtection="1" pivotButton="0" quotePrefix="0" xfId="0">
      <protection locked="0" hidden="0"/>
    </xf>
    <xf numFmtId="0" fontId="13" fillId="3" borderId="1" applyAlignment="1" pivotButton="0" quotePrefix="0" xfId="0">
      <alignment vertical="top" wrapText="1"/>
    </xf>
    <xf numFmtId="0" fontId="13" fillId="11" borderId="1" applyAlignment="1" pivotButton="0" quotePrefix="0" xfId="0">
      <alignment vertical="top" wrapText="1"/>
    </xf>
    <xf numFmtId="0" fontId="13" fillId="12" borderId="1" applyAlignment="1" pivotButton="0" quotePrefix="0" xfId="0">
      <alignment vertical="top" wrapText="1"/>
    </xf>
    <xf numFmtId="0" fontId="13" fillId="13" borderId="1" applyAlignment="1" pivotButton="0" quotePrefix="0" xfId="0">
      <alignment vertical="top" wrapText="1"/>
    </xf>
    <xf numFmtId="0" fontId="13" fillId="14" borderId="1" applyAlignment="1" pivotButton="0" quotePrefix="0" xfId="0">
      <alignment vertical="top" wrapText="1"/>
    </xf>
    <xf numFmtId="0" fontId="13" fillId="8" borderId="1" applyAlignment="1" pivotButton="0" quotePrefix="0" xfId="0">
      <alignment vertical="top" wrapText="1"/>
    </xf>
    <xf numFmtId="0" fontId="9" fillId="7" borderId="1" applyAlignment="1" pivotButton="0" quotePrefix="0" xfId="0">
      <alignment horizontal="center" vertical="center" wrapText="1"/>
    </xf>
    <xf numFmtId="0" fontId="10" fillId="8" borderId="1" applyAlignment="1" pivotButton="0" quotePrefix="0" xfId="0">
      <alignment horizontal="center" vertical="center"/>
    </xf>
    <xf numFmtId="0" fontId="10" fillId="8" borderId="1" applyAlignment="1" pivotButton="0" quotePrefix="0" xfId="0">
      <alignment vertical="center" wrapText="1"/>
    </xf>
    <xf numFmtId="0" fontId="11" fillId="8" borderId="1" applyAlignment="1" pivotButton="0" quotePrefix="0" xfId="0">
      <alignment vertical="center" wrapText="1"/>
    </xf>
    <xf numFmtId="0" fontId="12" fillId="4" borderId="1" applyAlignment="1" applyProtection="1" pivotButton="0" quotePrefix="0" xfId="0">
      <alignment horizontal="center" vertical="center"/>
      <protection locked="0" hidden="0"/>
    </xf>
    <xf numFmtId="0" fontId="12" fillId="9" borderId="1" applyAlignment="1" applyProtection="1" pivotButton="0" quotePrefix="0" xfId="0">
      <alignment horizontal="center" vertical="center"/>
      <protection locked="0" hidden="0"/>
    </xf>
    <xf numFmtId="0" fontId="12" fillId="10" borderId="1" applyAlignment="1" pivotButton="0" quotePrefix="0" xfId="0">
      <alignment horizontal="center" vertical="center"/>
    </xf>
    <xf numFmtId="0" fontId="11" fillId="10" borderId="1" applyAlignment="1" applyProtection="1" pivotButton="0" quotePrefix="0" xfId="0">
      <alignment horizontal="center" vertical="center"/>
      <protection locked="0" hidden="0"/>
    </xf>
    <xf numFmtId="0" fontId="11" fillId="8" borderId="1" applyAlignment="1" applyProtection="1" pivotButton="0" quotePrefix="0" xfId="0">
      <alignment vertical="center" wrapText="1"/>
      <protection locked="0" hidden="0"/>
    </xf>
    <xf numFmtId="0" fontId="14" fillId="2" borderId="0" applyAlignment="1" pivotButton="0" quotePrefix="0" xfId="0">
      <alignment horizontal="center" vertical="center"/>
    </xf>
    <xf numFmtId="0" fontId="12" fillId="3" borderId="1" pivotButton="0" quotePrefix="0" xfId="0"/>
    <xf numFmtId="2" fontId="1" fillId="4" borderId="1" applyAlignment="1" pivotButton="0" quotePrefix="0" xfId="0">
      <alignment horizontal="center"/>
    </xf>
    <xf numFmtId="0" fontId="12" fillId="4" borderId="1" applyAlignment="1" pivotButton="0" quotePrefix="0" xfId="0">
      <alignment horizontal="center"/>
    </xf>
    <xf numFmtId="0" fontId="0" fillId="0" borderId="5" pivotButton="0" quotePrefix="0" xfId="0"/>
    <xf numFmtId="0" fontId="12" fillId="11" borderId="1" pivotButton="0" quotePrefix="0" xfId="0"/>
    <xf numFmtId="0" fontId="12" fillId="12" borderId="1" pivotButton="0" quotePrefix="0" xfId="0"/>
    <xf numFmtId="0" fontId="12" fillId="13" borderId="1" pivotButton="0" quotePrefix="0" xfId="0"/>
    <xf numFmtId="0" fontId="12" fillId="14" borderId="1" pivotButton="0" quotePrefix="0" xfId="0"/>
    <xf numFmtId="0" fontId="12" fillId="8" borderId="1" pivotButton="0" quotePrefix="0" xfId="0"/>
    <xf numFmtId="2" fontId="5" fillId="8" borderId="1" applyAlignment="1" pivotButton="0" quotePrefix="0" xfId="0">
      <alignment horizontal="center"/>
    </xf>
    <xf numFmtId="2" fontId="2" fillId="8" borderId="1" applyAlignment="1" pivotButton="0" quotePrefix="0" xfId="0">
      <alignment horizontal="center"/>
    </xf>
    <xf numFmtId="2" fontId="12" fillId="8" borderId="1" applyAlignment="1" pivotButton="0" quotePrefix="0" xfId="0">
      <alignment horizontal="center"/>
    </xf>
    <xf numFmtId="0" fontId="2" fillId="8" borderId="1" applyAlignment="1" pivotButton="0" quotePrefix="0" xfId="0">
      <alignment horizontal="center"/>
    </xf>
    <xf numFmtId="0" fontId="4" fillId="8" borderId="1" applyAlignment="1" pivotButton="0" quotePrefix="0" xfId="0">
      <alignment horizontal="center"/>
    </xf>
    <xf numFmtId="0" fontId="13" fillId="8" borderId="1" applyAlignment="1" pivotButton="0" quotePrefix="0" xfId="0">
      <alignment wrapText="1"/>
    </xf>
    <xf numFmtId="0" fontId="5" fillId="3" borderId="1" applyAlignment="1" pivotButton="0" quotePrefix="0" xfId="0">
      <alignment horizontal="center"/>
    </xf>
    <xf numFmtId="0" fontId="4" fillId="3" borderId="1" applyAlignment="1" pivotButton="0" quotePrefix="0" xfId="0">
      <alignment horizontal="center"/>
    </xf>
    <xf numFmtId="0" fontId="0" fillId="0" borderId="1" pivotButton="0" quotePrefix="0" xfId="0"/>
    <xf numFmtId="0" fontId="8" fillId="2" borderId="1" applyAlignment="1" pivotButton="0" quotePrefix="0" xfId="0">
      <alignment horizontal="center"/>
    </xf>
    <xf numFmtId="0" fontId="8" fillId="15" borderId="1" applyAlignment="1" pivotButton="0" quotePrefix="0" xfId="0">
      <alignment horizontal="center"/>
    </xf>
    <xf numFmtId="0" fontId="15" fillId="16" borderId="1" applyAlignment="1" pivotButton="0" quotePrefix="0" xfId="0">
      <alignment horizontal="center"/>
    </xf>
    <xf numFmtId="0" fontId="15" fillId="17" borderId="1" applyAlignment="1" pivotButton="0" quotePrefix="0" xfId="0">
      <alignment horizontal="center"/>
    </xf>
    <xf numFmtId="0" fontId="15" fillId="18" borderId="1" applyAlignment="1" pivotButton="0" quotePrefix="0" xfId="0">
      <alignment horizontal="center"/>
    </xf>
    <xf numFmtId="0" fontId="15" fillId="19" borderId="1" applyAlignment="1" pivotButton="0" quotePrefix="0" xfId="0">
      <alignment horizontal="center"/>
    </xf>
    <xf numFmtId="0" fontId="8" fillId="20" borderId="1" applyAlignment="1" pivotButton="0" quotePrefix="0" xfId="0">
      <alignment horizontal="center"/>
    </xf>
    <xf numFmtId="0" fontId="11" fillId="21" borderId="1" pivotButton="0" quotePrefix="0" xfId="0"/>
    <xf numFmtId="0" fontId="12" fillId="21" borderId="1" applyAlignment="1" pivotButton="0" quotePrefix="0" xfId="0">
      <alignment horizontal="center"/>
    </xf>
    <xf numFmtId="9" fontId="11" fillId="21" borderId="1" applyAlignment="1" pivotButton="0" quotePrefix="0" xfId="0">
      <alignment horizontal="center"/>
    </xf>
    <xf numFmtId="0" fontId="16" fillId="22" borderId="1" applyAlignment="1" pivotButton="0" quotePrefix="0" xfId="0">
      <alignment horizontal="center"/>
    </xf>
    <xf numFmtId="0" fontId="11" fillId="22" borderId="1" pivotButton="0" quotePrefix="0" xfId="0"/>
    <xf numFmtId="0" fontId="12" fillId="22" borderId="1" applyAlignment="1" pivotButton="0" quotePrefix="0" xfId="0">
      <alignment horizontal="center"/>
    </xf>
    <xf numFmtId="9" fontId="11" fillId="22" borderId="1" applyAlignment="1" pivotButton="0" quotePrefix="0" xfId="0">
      <alignment horizontal="center"/>
    </xf>
    <xf numFmtId="0" fontId="4" fillId="3" borderId="0" applyAlignment="1" pivotButton="0" quotePrefix="0" xfId="0">
      <alignment horizontal="left" vertical="center"/>
    </xf>
    <xf numFmtId="0" fontId="17" fillId="3" borderId="0" applyAlignment="1" pivotButton="0" quotePrefix="0" xfId="0">
      <alignment horizontal="right" vertical="center"/>
    </xf>
    <xf numFmtId="0" fontId="18" fillId="2" borderId="1" applyAlignment="1" pivotButton="0" quotePrefix="0" xfId="0">
      <alignment horizontal="center" vertical="center"/>
    </xf>
    <xf numFmtId="2" fontId="19" fillId="4" borderId="1" applyAlignment="1" pivotButton="0" quotePrefix="0" xfId="0">
      <alignment horizontal="center" vertical="center"/>
    </xf>
    <xf numFmtId="0" fontId="8" fillId="2" borderId="1" applyAlignment="1" pivotButton="0" quotePrefix="0" xfId="0">
      <alignment horizontal="center" vertical="center"/>
    </xf>
    <xf numFmtId="0" fontId="5" fillId="4" borderId="1" applyAlignment="1" pivotButton="0" quotePrefix="0" xfId="0">
      <alignment horizontal="center" vertical="center"/>
    </xf>
    <xf numFmtId="0" fontId="18" fillId="2" borderId="0" applyAlignment="1" pivotButton="0" quotePrefix="0" xfId="0">
      <alignment horizontal="center" vertical="center"/>
    </xf>
    <xf numFmtId="0" fontId="12" fillId="3" borderId="1" applyAlignment="1" pivotButton="0" quotePrefix="0" xfId="0">
      <alignment vertical="center"/>
    </xf>
    <xf numFmtId="0" fontId="12" fillId="11" borderId="1" applyAlignment="1" pivotButton="0" quotePrefix="0" xfId="0">
      <alignment vertical="center"/>
    </xf>
    <xf numFmtId="0" fontId="12" fillId="12" borderId="1" applyAlignment="1" pivotButton="0" quotePrefix="0" xfId="0">
      <alignment vertical="center"/>
    </xf>
    <xf numFmtId="0" fontId="12" fillId="13" borderId="1" applyAlignment="1" pivotButton="0" quotePrefix="0" xfId="0">
      <alignment vertical="center"/>
    </xf>
    <xf numFmtId="0" fontId="12" fillId="14" borderId="1" applyAlignment="1" pivotButton="0" quotePrefix="0" xfId="0">
      <alignment vertical="center"/>
    </xf>
    <xf numFmtId="0" fontId="12" fillId="8" borderId="1" applyAlignment="1" pivotButton="0" quotePrefix="0" xfId="0">
      <alignment vertical="center"/>
    </xf>
    <xf numFmtId="2" fontId="5" fillId="8" borderId="1" applyAlignment="1" pivotButton="0" quotePrefix="0" xfId="0">
      <alignment horizontal="center" vertical="center"/>
    </xf>
    <xf numFmtId="0" fontId="11" fillId="8" borderId="1" applyAlignment="1" pivotButton="0" quotePrefix="0" xfId="0">
      <alignment horizontal="center" vertical="center"/>
    </xf>
    <xf numFmtId="0" fontId="12" fillId="8" borderId="1" applyAlignment="1" pivotButton="0" quotePrefix="0" xfId="0">
      <alignment horizontal="center" vertical="center"/>
    </xf>
    <xf numFmtId="0" fontId="5" fillId="21" borderId="1" applyAlignment="1" pivotButton="0" quotePrefix="0" xfId="0">
      <alignment horizontal="center" vertical="center"/>
    </xf>
    <xf numFmtId="0" fontId="11" fillId="21" borderId="1" applyAlignment="1" pivotButton="0" quotePrefix="0" xfId="0">
      <alignment vertical="center" wrapText="1"/>
    </xf>
    <xf numFmtId="0" fontId="5" fillId="10" borderId="1" applyAlignment="1" pivotButton="0" quotePrefix="0" xfId="0">
      <alignment horizontal="center" vertical="center"/>
    </xf>
    <xf numFmtId="0" fontId="11" fillId="10" borderId="1" applyAlignment="1" pivotButton="0" quotePrefix="0" xfId="0">
      <alignment vertical="center" wrapText="1"/>
    </xf>
    <xf numFmtId="2" fontId="20" fillId="21" borderId="1" applyAlignment="1" pivotButton="0" quotePrefix="0" xfId="0">
      <alignment horizontal="center" vertical="center"/>
    </xf>
    <xf numFmtId="0" fontId="11" fillId="21" borderId="1" applyAlignment="1" pivotButton="0" quotePrefix="0" xfId="0">
      <alignment horizontal="center" vertical="center"/>
    </xf>
    <xf numFmtId="0" fontId="8" fillId="2" borderId="1" applyAlignment="1" applyProtection="1" pivotButton="0" quotePrefix="0" xfId="0">
      <alignment horizontal="center" vertical="center"/>
      <protection locked="0" hidden="0"/>
    </xf>
    <xf numFmtId="0" fontId="5" fillId="0" borderId="0" applyProtection="1" pivotButton="0" quotePrefix="0" xfId="0">
      <protection locked="0" hidden="0"/>
    </xf>
    <xf numFmtId="0" fontId="21" fillId="4" borderId="1" applyAlignment="1" pivotButton="0" quotePrefix="0" xfId="0">
      <alignment vertical="center" wrapText="1"/>
    </xf>
    <xf numFmtId="0" fontId="11" fillId="4" borderId="1" applyAlignment="1" pivotButton="0" quotePrefix="0" xfId="0">
      <alignment horizontal="center" vertical="center"/>
    </xf>
    <xf numFmtId="0" fontId="11" fillId="10" borderId="1" applyAlignment="1" pivotButton="0" quotePrefix="0" xfId="0">
      <alignment horizontal="center" vertical="center"/>
    </xf>
    <xf numFmtId="0" fontId="21" fillId="4" borderId="1" applyAlignment="1" applyProtection="1" pivotButton="0" quotePrefix="0" xfId="0">
      <alignment vertical="center" wrapText="1"/>
      <protection locked="0" hidden="0"/>
    </xf>
    <xf numFmtId="0" fontId="21" fillId="0" borderId="0" pivotButton="0" quotePrefix="0" xfId="0"/>
    <xf numFmtId="0" fontId="11" fillId="10" borderId="1" applyAlignment="1" pivotButton="0" quotePrefix="0" xfId="0">
      <alignment horizontal="left" vertical="center" wrapText="1"/>
    </xf>
    <xf numFmtId="0" fontId="11" fillId="21" borderId="1" applyAlignment="1" pivotButton="0" quotePrefix="0" xfId="0">
      <alignment horizontal="left" vertical="center" wrapText="1"/>
    </xf>
    <xf numFmtId="0" fontId="22" fillId="0" borderId="0" pivotButton="0" quotePrefix="0" xfId="0"/>
    <xf numFmtId="0" fontId="23" fillId="6" borderId="0" applyAlignment="1" pivotButton="0" quotePrefix="0" xfId="0">
      <alignment horizontal="center" vertical="center"/>
    </xf>
    <xf numFmtId="0" fontId="8" fillId="6" borderId="1" applyAlignment="1" pivotButton="0" quotePrefix="0" xfId="0">
      <alignment horizontal="left" vertical="center" indent="1"/>
    </xf>
    <xf numFmtId="0" fontId="24" fillId="23" borderId="1" applyAlignment="1" pivotButton="0" quotePrefix="0" xfId="0">
      <alignment horizontal="left" vertical="center" indent="1"/>
    </xf>
    <xf numFmtId="0" fontId="25" fillId="14" borderId="1" applyAlignment="1" pivotButton="0" quotePrefix="0" xfId="0">
      <alignment horizontal="center" vertical="center"/>
    </xf>
    <xf numFmtId="0" fontId="22" fillId="0" borderId="0" applyAlignment="1" pivotButton="0" quotePrefix="0" xfId="0">
      <alignment horizontal="left" vertical="center" wrapText="1" indent="1"/>
    </xf>
    <xf numFmtId="0" fontId="7" fillId="24" borderId="0" applyAlignment="1" pivotButton="0" quotePrefix="0" xfId="0">
      <alignment horizontal="left" vertical="center" indent="1"/>
    </xf>
    <xf numFmtId="0" fontId="9" fillId="6" borderId="1" applyAlignment="1" pivotButton="0" quotePrefix="0" xfId="0">
      <alignment horizontal="center" vertical="center"/>
    </xf>
    <xf numFmtId="0" fontId="26" fillId="25" borderId="1" applyAlignment="1" pivotButton="0" quotePrefix="0" xfId="0">
      <alignment horizontal="left" vertical="center" indent="2"/>
    </xf>
    <xf numFmtId="0" fontId="11" fillId="24" borderId="1" applyAlignment="1" pivotButton="0" quotePrefix="0" xfId="0">
      <alignment horizontal="center" vertical="center"/>
    </xf>
    <xf numFmtId="0" fontId="11" fillId="24" borderId="1" applyAlignment="1" pivotButton="0" quotePrefix="0" xfId="0">
      <alignment horizontal="left" vertical="center" indent="1"/>
    </xf>
    <xf numFmtId="0" fontId="11" fillId="24" borderId="1" applyAlignment="1" pivotButton="0" quotePrefix="0" xfId="0">
      <alignment horizontal="left" vertical="center" wrapText="1" indent="1"/>
    </xf>
    <xf numFmtId="0" fontId="27" fillId="24" borderId="1" applyAlignment="1" pivotButton="0" quotePrefix="0" xfId="0">
      <alignment horizontal="center" vertical="center"/>
    </xf>
    <xf numFmtId="0" fontId="10" fillId="4" borderId="1" applyAlignment="1" applyProtection="1" pivotButton="0" quotePrefix="0" xfId="0">
      <alignment horizontal="center" vertical="center"/>
      <protection locked="0" hidden="0"/>
    </xf>
    <xf numFmtId="0" fontId="11" fillId="26" borderId="1" applyAlignment="1" pivotButton="0" quotePrefix="0" xfId="0">
      <alignment horizontal="center" vertical="center"/>
    </xf>
    <xf numFmtId="0" fontId="11" fillId="26" borderId="1" applyAlignment="1" pivotButton="0" quotePrefix="0" xfId="0">
      <alignment horizontal="left" vertical="center" indent="1"/>
    </xf>
    <xf numFmtId="0" fontId="11" fillId="26" borderId="1" applyAlignment="1" pivotButton="0" quotePrefix="0" xfId="0">
      <alignment horizontal="left" vertical="center" wrapText="1" indent="1"/>
    </xf>
    <xf numFmtId="0" fontId="27" fillId="26" borderId="1" applyAlignment="1" pivotButton="0" quotePrefix="0" xfId="0">
      <alignment horizontal="center" vertical="center"/>
    </xf>
    <xf numFmtId="0" fontId="11" fillId="27" borderId="1" applyAlignment="1" pivotButton="0" quotePrefix="0" xfId="0">
      <alignment horizontal="center" vertical="center"/>
    </xf>
    <xf numFmtId="0" fontId="11" fillId="27" borderId="1" applyAlignment="1" pivotButton="0" quotePrefix="0" xfId="0">
      <alignment horizontal="left" vertical="center" indent="1"/>
    </xf>
    <xf numFmtId="0" fontId="11" fillId="27" borderId="1" applyAlignment="1" pivotButton="0" quotePrefix="0" xfId="0">
      <alignment horizontal="left" vertical="center" wrapText="1" indent="1"/>
    </xf>
    <xf numFmtId="0" fontId="28" fillId="27" borderId="1" applyAlignment="1" pivotButton="0" quotePrefix="0" xfId="0">
      <alignment horizontal="center" vertical="center"/>
    </xf>
    <xf numFmtId="0" fontId="11" fillId="11" borderId="1" applyAlignment="1" pivotButton="0" quotePrefix="0" xfId="0">
      <alignment horizontal="center" vertical="center"/>
    </xf>
    <xf numFmtId="0" fontId="11" fillId="11" borderId="1" applyAlignment="1" pivotButton="0" quotePrefix="0" xfId="0">
      <alignment horizontal="left" vertical="center" indent="1"/>
    </xf>
    <xf numFmtId="0" fontId="11" fillId="11" borderId="1" applyAlignment="1" pivotButton="0" quotePrefix="0" xfId="0">
      <alignment horizontal="left" vertical="center" wrapText="1" indent="1"/>
    </xf>
    <xf numFmtId="0" fontId="27" fillId="11" borderId="1" applyAlignment="1" pivotButton="0" quotePrefix="0" xfId="0">
      <alignment horizontal="center" vertical="center"/>
    </xf>
    <xf numFmtId="0" fontId="27" fillId="27" borderId="1" applyAlignment="1" pivotButton="0" quotePrefix="0" xfId="0">
      <alignment horizontal="center" vertical="center"/>
    </xf>
    <xf numFmtId="0" fontId="28" fillId="11" borderId="1" applyAlignment="1" pivotButton="0" quotePrefix="0" xfId="0">
      <alignment horizontal="center" vertical="center"/>
    </xf>
    <xf numFmtId="0" fontId="11" fillId="12" borderId="1" applyAlignment="1" pivotButton="0" quotePrefix="0" xfId="0">
      <alignment horizontal="center" vertical="center"/>
    </xf>
    <xf numFmtId="0" fontId="11" fillId="12" borderId="1" applyAlignment="1" pivotButton="0" quotePrefix="0" xfId="0">
      <alignment horizontal="left" vertical="center" indent="1"/>
    </xf>
    <xf numFmtId="0" fontId="11" fillId="12" borderId="1" applyAlignment="1" pivotButton="0" quotePrefix="0" xfId="0">
      <alignment horizontal="left" vertical="center" wrapText="1" indent="1"/>
    </xf>
    <xf numFmtId="0" fontId="28" fillId="12" borderId="1" applyAlignment="1" pivotButton="0" quotePrefix="0" xfId="0">
      <alignment horizontal="center" vertical="center"/>
    </xf>
    <xf numFmtId="0" fontId="11" fillId="28" borderId="1" applyAlignment="1" pivotButton="0" quotePrefix="0" xfId="0">
      <alignment horizontal="center" vertical="center"/>
    </xf>
    <xf numFmtId="0" fontId="11" fillId="28" borderId="1" applyAlignment="1" pivotButton="0" quotePrefix="0" xfId="0">
      <alignment horizontal="left" vertical="center" indent="1"/>
    </xf>
    <xf numFmtId="0" fontId="11" fillId="28" borderId="1" applyAlignment="1" pivotButton="0" quotePrefix="0" xfId="0">
      <alignment horizontal="left" vertical="center" wrapText="1" indent="1"/>
    </xf>
    <xf numFmtId="0" fontId="27" fillId="28" borderId="1" applyAlignment="1" pivotButton="0" quotePrefix="0" xfId="0">
      <alignment horizontal="center" vertical="center"/>
    </xf>
    <xf numFmtId="0" fontId="27" fillId="12" borderId="1" applyAlignment="1" pivotButton="0" quotePrefix="0" xfId="0">
      <alignment horizontal="center" vertical="center"/>
    </xf>
    <xf numFmtId="0" fontId="28" fillId="28" borderId="1" applyAlignment="1" pivotButton="0" quotePrefix="0" xfId="0">
      <alignment horizontal="center" vertical="center"/>
    </xf>
    <xf numFmtId="0" fontId="29" fillId="12" borderId="1" applyAlignment="1" pivotButton="0" quotePrefix="0" xfId="0">
      <alignment horizontal="center" vertical="center"/>
    </xf>
    <xf numFmtId="0" fontId="11" fillId="29" borderId="1" applyAlignment="1" pivotButton="0" quotePrefix="0" xfId="0">
      <alignment horizontal="center" vertical="center"/>
    </xf>
    <xf numFmtId="0" fontId="11" fillId="29" borderId="1" applyAlignment="1" pivotButton="0" quotePrefix="0" xfId="0">
      <alignment horizontal="left" vertical="center" indent="1"/>
    </xf>
    <xf numFmtId="0" fontId="11" fillId="29" borderId="1" applyAlignment="1" pivotButton="0" quotePrefix="0" xfId="0">
      <alignment horizontal="left" vertical="center" wrapText="1" indent="1"/>
    </xf>
    <xf numFmtId="0" fontId="27" fillId="29" borderId="1" applyAlignment="1" pivotButton="0" quotePrefix="0" xfId="0">
      <alignment horizontal="center" vertical="center"/>
    </xf>
    <xf numFmtId="0" fontId="11" fillId="14" borderId="1" applyAlignment="1" pivotButton="0" quotePrefix="0" xfId="0">
      <alignment horizontal="center" vertical="center"/>
    </xf>
    <xf numFmtId="0" fontId="11" fillId="14" borderId="1" applyAlignment="1" pivotButton="0" quotePrefix="0" xfId="0">
      <alignment horizontal="left" vertical="center" indent="1"/>
    </xf>
    <xf numFmtId="0" fontId="11" fillId="14" borderId="1" applyAlignment="1" pivotButton="0" quotePrefix="0" xfId="0">
      <alignment horizontal="left" vertical="center" wrapText="1" indent="1"/>
    </xf>
    <xf numFmtId="0" fontId="28" fillId="14" borderId="1" applyAlignment="1" pivotButton="0" quotePrefix="0" xfId="0">
      <alignment horizontal="center" vertical="center"/>
    </xf>
    <xf numFmtId="0" fontId="11" fillId="30" borderId="1" applyAlignment="1" pivotButton="0" quotePrefix="0" xfId="0">
      <alignment horizontal="center" vertical="center"/>
    </xf>
    <xf numFmtId="0" fontId="11" fillId="30" borderId="1" applyAlignment="1" pivotButton="0" quotePrefix="0" xfId="0">
      <alignment horizontal="left" vertical="center" indent="1"/>
    </xf>
    <xf numFmtId="0" fontId="11" fillId="30" borderId="1" applyAlignment="1" pivotButton="0" quotePrefix="0" xfId="0">
      <alignment horizontal="left" vertical="center" wrapText="1" indent="1"/>
    </xf>
    <xf numFmtId="0" fontId="29" fillId="30" borderId="1" applyAlignment="1" pivotButton="0" quotePrefix="0" xfId="0">
      <alignment horizontal="center" vertical="center"/>
    </xf>
    <xf numFmtId="0" fontId="27" fillId="14" borderId="1" applyAlignment="1" pivotButton="0" quotePrefix="0" xfId="0">
      <alignment horizontal="center" vertical="center"/>
    </xf>
    <xf numFmtId="0" fontId="27" fillId="30" borderId="1" applyAlignment="1" pivotButton="0" quotePrefix="0" xfId="0">
      <alignment horizontal="center" vertical="center"/>
    </xf>
    <xf numFmtId="0" fontId="28" fillId="30" borderId="1" applyAlignment="1" pivotButton="0" quotePrefix="0" xfId="0">
      <alignment horizontal="center" vertical="center"/>
    </xf>
    <xf numFmtId="0" fontId="30" fillId="31" borderId="1" applyAlignment="1" pivotButton="0" quotePrefix="0" xfId="0">
      <alignment horizontal="left" vertical="center" indent="2"/>
    </xf>
    <xf numFmtId="0" fontId="29" fillId="28" borderId="1" applyAlignment="1" pivotButton="0" quotePrefix="0" xfId="0">
      <alignment horizontal="center" vertical="center"/>
    </xf>
    <xf numFmtId="0" fontId="29" fillId="14" borderId="1" applyAlignment="1" pivotButton="0" quotePrefix="0" xfId="0">
      <alignment horizontal="center" vertical="center"/>
    </xf>
    <xf numFmtId="0" fontId="29" fillId="29" borderId="1" applyAlignment="1" pivotButton="0" quotePrefix="0" xfId="0">
      <alignment horizontal="center" vertical="center"/>
    </xf>
    <xf numFmtId="0" fontId="31" fillId="32" borderId="1" applyAlignment="1" pivotButton="0" quotePrefix="0" xfId="0">
      <alignment horizontal="left" vertical="center" indent="2"/>
    </xf>
    <xf numFmtId="0" fontId="29" fillId="11" borderId="1" applyAlignment="1" pivotButton="0" quotePrefix="0" xfId="0">
      <alignment horizontal="center" vertical="center"/>
    </xf>
    <xf numFmtId="0" fontId="32" fillId="14" borderId="1" applyAlignment="1" pivotButton="0" quotePrefix="0" xfId="0">
      <alignment horizontal="center" vertical="center"/>
    </xf>
    <xf numFmtId="0" fontId="33" fillId="0" borderId="0" applyAlignment="1" pivotButton="0" quotePrefix="0" xfId="0">
      <alignment horizontal="right" vertical="center" indent="1"/>
    </xf>
    <xf numFmtId="0" fontId="11" fillId="10" borderId="1" applyAlignment="1" applyProtection="1" pivotButton="0" quotePrefix="0" xfId="0">
      <alignment vertical="center" wrapText="1"/>
      <protection locked="0" hidden="0"/>
    </xf>
    <xf numFmtId="0" fontId="11" fillId="3" borderId="1" applyAlignment="1" applyProtection="1" pivotButton="0" quotePrefix="0" xfId="0">
      <alignment vertical="center" wrapText="1"/>
      <protection locked="0" hidden="0"/>
    </xf>
    <xf numFmtId="0" fontId="11" fillId="4" borderId="1" applyAlignment="1" applyProtection="1" pivotButton="0" quotePrefix="0" xfId="0">
      <alignment horizontal="center" vertical="center"/>
      <protection locked="0" hidden="0"/>
    </xf>
    <xf numFmtId="0" fontId="11" fillId="33" borderId="1" applyAlignment="1" applyProtection="1" pivotButton="0" quotePrefix="0" xfId="0">
      <alignment vertical="center" wrapText="1"/>
      <protection locked="0" hidden="0"/>
    </xf>
    <xf numFmtId="0" fontId="10" fillId="10" borderId="1" applyAlignment="1" pivotButton="0" quotePrefix="0" xfId="0">
      <alignment horizontal="center" vertical="center"/>
    </xf>
    <xf numFmtId="0" fontId="11" fillId="21" borderId="1" applyAlignment="1" applyProtection="1" pivotButton="0" quotePrefix="0" xfId="0">
      <alignment vertical="center" wrapText="1"/>
      <protection locked="0" hidden="0"/>
    </xf>
    <xf numFmtId="0" fontId="11" fillId="21" borderId="1" applyAlignment="1" applyProtection="1" pivotButton="0" quotePrefix="0" xfId="0">
      <alignment horizontal="center" vertical="center"/>
      <protection locked="0" hidden="0"/>
    </xf>
    <xf numFmtId="0" fontId="10" fillId="21" borderId="1" applyAlignment="1" pivotButton="0" quotePrefix="0" xfId="0">
      <alignment horizontal="center" vertical="center"/>
    </xf>
    <xf numFmtId="0" fontId="11" fillId="11" borderId="1" applyAlignment="1" applyProtection="1" pivotButton="0" quotePrefix="0" xfId="0">
      <alignment vertical="center" wrapText="1"/>
      <protection locked="0" hidden="0"/>
    </xf>
    <xf numFmtId="0" fontId="11" fillId="12" borderId="1" applyAlignment="1" applyProtection="1" pivotButton="0" quotePrefix="0" xfId="0">
      <alignment vertical="center" wrapText="1"/>
      <protection locked="0" hidden="0"/>
    </xf>
    <xf numFmtId="0" fontId="11" fillId="13" borderId="1" applyAlignment="1" applyProtection="1" pivotButton="0" quotePrefix="0" xfId="0">
      <alignment vertical="center" wrapText="1"/>
      <protection locked="0" hidden="0"/>
    </xf>
    <xf numFmtId="0" fontId="11" fillId="14" borderId="1" applyAlignment="1" applyProtection="1" pivotButton="0" quotePrefix="0" xfId="0">
      <alignment vertical="center" wrapText="1"/>
      <protection locked="0" hidden="0"/>
    </xf>
    <xf numFmtId="0" fontId="11" fillId="4" borderId="1" applyAlignment="1" applyProtection="1" pivotButton="0" quotePrefix="0" xfId="0">
      <alignment horizontal="left" vertical="center"/>
      <protection locked="0" hidden="0"/>
    </xf>
    <xf numFmtId="0" fontId="10" fillId="3" borderId="1" applyAlignment="1" pivotButton="0" quotePrefix="0" xfId="0">
      <alignment horizontal="center" vertical="center"/>
    </xf>
    <xf numFmtId="0" fontId="11" fillId="3" borderId="1" applyAlignment="1" pivotButton="0" quotePrefix="0" xfId="0">
      <alignment vertical="center" wrapText="1"/>
    </xf>
    <xf numFmtId="0" fontId="9" fillId="15" borderId="1" applyAlignment="1" pivotButton="0" quotePrefix="0" xfId="0">
      <alignment horizontal="center" vertical="center"/>
    </xf>
    <xf numFmtId="0" fontId="34" fillId="16" borderId="1" applyAlignment="1" pivotButton="0" quotePrefix="0" xfId="0">
      <alignment horizontal="center" vertical="center"/>
    </xf>
    <xf numFmtId="0" fontId="34" fillId="17" borderId="1" applyAlignment="1" pivotButton="0" quotePrefix="0" xfId="0">
      <alignment horizontal="center" vertical="center"/>
    </xf>
    <xf numFmtId="0" fontId="34" fillId="18" borderId="1" applyAlignment="1" pivotButton="0" quotePrefix="0" xfId="0">
      <alignment horizontal="center" vertical="center"/>
    </xf>
    <xf numFmtId="0" fontId="34" fillId="19" borderId="1" applyAlignment="1" pivotButton="0" quotePrefix="0" xfId="0">
      <alignment horizontal="center" vertical="center"/>
    </xf>
    <xf numFmtId="0" fontId="9" fillId="20" borderId="1" applyAlignment="1" pivotButton="0" quotePrefix="0" xfId="0">
      <alignment horizontal="center" vertical="center"/>
    </xf>
    <xf numFmtId="0" fontId="10" fillId="11" borderId="1" applyAlignment="1" pivotButton="0" quotePrefix="0" xfId="0">
      <alignment horizontal="center" vertical="center"/>
    </xf>
    <xf numFmtId="0" fontId="11" fillId="11" borderId="1" applyAlignment="1" pivotButton="0" quotePrefix="0" xfId="0">
      <alignment vertical="center" wrapText="1"/>
    </xf>
    <xf numFmtId="0" fontId="10" fillId="12" borderId="1" applyAlignment="1" pivotButton="0" quotePrefix="0" xfId="0">
      <alignment horizontal="center" vertical="center"/>
    </xf>
    <xf numFmtId="0" fontId="11" fillId="12" borderId="1" applyAlignment="1" pivotButton="0" quotePrefix="0" xfId="0">
      <alignment vertical="center" wrapText="1"/>
    </xf>
    <xf numFmtId="0" fontId="10" fillId="13" borderId="1" applyAlignment="1" pivotButton="0" quotePrefix="0" xfId="0">
      <alignment horizontal="center" vertical="center"/>
    </xf>
    <xf numFmtId="0" fontId="11" fillId="13" borderId="1" applyAlignment="1" pivotButton="0" quotePrefix="0" xfId="0">
      <alignment vertical="center" wrapText="1"/>
    </xf>
    <xf numFmtId="0" fontId="10" fillId="14" borderId="1" applyAlignment="1" pivotButton="0" quotePrefix="0" xfId="0">
      <alignment horizontal="center" vertical="center"/>
    </xf>
    <xf numFmtId="0" fontId="11" fillId="14" borderId="1" applyAlignment="1" pivotButton="0" quotePrefix="0" xfId="0">
      <alignment vertical="center" wrapText="1"/>
    </xf>
    <xf numFmtId="0" fontId="6" fillId="10" borderId="0" applyAlignment="1" pivotButton="0" quotePrefix="0" xfId="0">
      <alignment horizontal="center" vertical="center"/>
    </xf>
    <xf numFmtId="0" fontId="35" fillId="34" borderId="0" pivotButton="0" quotePrefix="0" xfId="0"/>
    <xf numFmtId="0" fontId="9" fillId="2" borderId="1" applyAlignment="1" pivotButton="0" quotePrefix="0" xfId="0">
      <alignment horizontal="center" vertical="center" wrapText="1"/>
    </xf>
    <xf numFmtId="0" fontId="10" fillId="3" borderId="1" applyAlignment="1" pivotButton="0" quotePrefix="0" xfId="0">
      <alignment vertical="center" wrapText="1"/>
    </xf>
    <xf numFmtId="0" fontId="0" fillId="0" borderId="7" pivotButton="0" quotePrefix="0" xfId="0"/>
    <xf numFmtId="0" fontId="0" fillId="0" borderId="8" pivotButton="0" quotePrefix="0" xfId="0"/>
    <xf numFmtId="0" fontId="9" fillId="35" borderId="1" applyAlignment="1" pivotButton="0" quotePrefix="0" xfId="0">
      <alignment horizontal="center" vertical="center" wrapText="1"/>
    </xf>
    <xf numFmtId="0" fontId="10" fillId="11" borderId="1" applyAlignment="1" pivotButton="0" quotePrefix="0" xfId="0">
      <alignment vertical="center" wrapText="1"/>
    </xf>
    <xf numFmtId="0" fontId="9" fillId="36" borderId="1" applyAlignment="1" pivotButton="0" quotePrefix="0" xfId="0">
      <alignment horizontal="center" vertical="center" wrapText="1"/>
    </xf>
    <xf numFmtId="0" fontId="10" fillId="12" borderId="1" applyAlignment="1" pivotButton="0" quotePrefix="0" xfId="0">
      <alignment vertical="center" wrapText="1"/>
    </xf>
    <xf numFmtId="0" fontId="9" fillId="37" borderId="1" applyAlignment="1" pivotButton="0" quotePrefix="0" xfId="0">
      <alignment horizontal="center" vertical="center" wrapText="1"/>
    </xf>
    <xf numFmtId="0" fontId="10" fillId="13" borderId="1" applyAlignment="1" pivotButton="0" quotePrefix="0" xfId="0">
      <alignment vertical="center" wrapText="1"/>
    </xf>
    <xf numFmtId="0" fontId="9" fillId="38" borderId="1" applyAlignment="1" pivotButton="0" quotePrefix="0" xfId="0">
      <alignment horizontal="center" vertical="center" wrapText="1"/>
    </xf>
    <xf numFmtId="0" fontId="10" fillId="14" borderId="1" applyAlignment="1" pivotButton="0" quotePrefix="0" xfId="0">
      <alignment vertical="center" wrapText="1"/>
    </xf>
    <xf numFmtId="0" fontId="12" fillId="10" borderId="1" applyAlignment="1" pivotButton="0" quotePrefix="0" xfId="0">
      <alignment vertical="center"/>
    </xf>
    <xf numFmtId="9" fontId="36" fillId="0" borderId="1" applyAlignment="1" pivotButton="0" quotePrefix="0" xfId="0">
      <alignment horizontal="center" vertical="center"/>
    </xf>
    <xf numFmtId="0" fontId="37" fillId="3" borderId="1" applyAlignment="1" pivotButton="0" quotePrefix="0" xfId="0">
      <alignment horizontal="center" vertical="center"/>
    </xf>
    <xf numFmtId="0" fontId="38" fillId="3" borderId="1" applyAlignment="1" pivotButton="0" quotePrefix="0" xfId="0">
      <alignment horizontal="center" vertical="center"/>
    </xf>
    <xf numFmtId="9" fontId="12" fillId="3" borderId="1" applyAlignment="1" pivotButton="0" quotePrefix="0" xfId="0">
      <alignment horizontal="center" vertical="center"/>
    </xf>
    <xf numFmtId="0" fontId="39" fillId="10" borderId="1" applyAlignment="1" pivotButton="0" quotePrefix="0" xfId="0">
      <alignment vertical="center"/>
    </xf>
    <xf numFmtId="0" fontId="37" fillId="11" borderId="1" applyAlignment="1" pivotButton="0" quotePrefix="0" xfId="0">
      <alignment horizontal="center" vertical="center"/>
    </xf>
    <xf numFmtId="0" fontId="38" fillId="11" borderId="1" applyAlignment="1" pivotButton="0" quotePrefix="0" xfId="0">
      <alignment horizontal="center" vertical="center"/>
    </xf>
    <xf numFmtId="9" fontId="12" fillId="11" borderId="1" applyAlignment="1" pivotButton="0" quotePrefix="0" xfId="0">
      <alignment horizontal="center" vertical="center"/>
    </xf>
    <xf numFmtId="0" fontId="29" fillId="10" borderId="1" applyAlignment="1" pivotButton="0" quotePrefix="0" xfId="0">
      <alignment vertical="center"/>
    </xf>
    <xf numFmtId="0" fontId="37" fillId="12" borderId="1" applyAlignment="1" pivotButton="0" quotePrefix="0" xfId="0">
      <alignment horizontal="center" vertical="center"/>
    </xf>
    <xf numFmtId="0" fontId="38" fillId="12" borderId="1" applyAlignment="1" pivotButton="0" quotePrefix="0" xfId="0">
      <alignment horizontal="center" vertical="center"/>
    </xf>
    <xf numFmtId="9" fontId="12" fillId="12" borderId="1" applyAlignment="1" pivotButton="0" quotePrefix="0" xfId="0">
      <alignment horizontal="center" vertical="center"/>
    </xf>
    <xf numFmtId="0" fontId="40" fillId="10" borderId="1" applyAlignment="1" pivotButton="0" quotePrefix="0" xfId="0">
      <alignment vertical="center"/>
    </xf>
    <xf numFmtId="0" fontId="37" fillId="13" borderId="1" applyAlignment="1" pivotButton="0" quotePrefix="0" xfId="0">
      <alignment horizontal="center" vertical="center"/>
    </xf>
    <xf numFmtId="0" fontId="38" fillId="13" borderId="1" applyAlignment="1" pivotButton="0" quotePrefix="0" xfId="0">
      <alignment horizontal="center" vertical="center"/>
    </xf>
    <xf numFmtId="9" fontId="12" fillId="13" borderId="1" applyAlignment="1" pivotButton="0" quotePrefix="0" xfId="0">
      <alignment horizontal="center" vertical="center"/>
    </xf>
    <xf numFmtId="0" fontId="41" fillId="10" borderId="1" applyAlignment="1" pivotButton="0" quotePrefix="0" xfId="0">
      <alignment vertical="center"/>
    </xf>
    <xf numFmtId="0" fontId="37" fillId="14" borderId="1" applyAlignment="1" pivotButton="0" quotePrefix="0" xfId="0">
      <alignment horizontal="center" vertical="center"/>
    </xf>
    <xf numFmtId="0" fontId="38" fillId="14" borderId="1" applyAlignment="1" pivotButton="0" quotePrefix="0" xfId="0">
      <alignment horizontal="center" vertical="center"/>
    </xf>
    <xf numFmtId="9" fontId="12" fillId="14" borderId="1" applyAlignment="1" pivotButton="0" quotePrefix="0" xfId="0">
      <alignment horizontal="center" vertical="center"/>
    </xf>
    <xf numFmtId="0" fontId="42" fillId="10" borderId="1" applyAlignment="1" pivotButton="0" quotePrefix="0" xfId="0">
      <alignment vertical="center"/>
    </xf>
    <xf numFmtId="0" fontId="37" fillId="8" borderId="1" applyAlignment="1" pivotButton="0" quotePrefix="0" xfId="0">
      <alignment horizontal="center" vertical="center"/>
    </xf>
    <xf numFmtId="0" fontId="38" fillId="8" borderId="1" applyAlignment="1" pivotButton="0" quotePrefix="0" xfId="0">
      <alignment horizontal="center" vertical="center"/>
    </xf>
    <xf numFmtId="9" fontId="12" fillId="8" borderId="1" applyAlignment="1" pivotButton="0" quotePrefix="0" xfId="0">
      <alignment horizontal="center" vertical="center"/>
    </xf>
    <xf numFmtId="0" fontId="43" fillId="10" borderId="1" applyAlignment="1" pivotButton="0" quotePrefix="0" xfId="0">
      <alignment vertical="center"/>
    </xf>
    <xf numFmtId="0" fontId="10" fillId="3" borderId="1" applyAlignment="1" pivotButton="0" quotePrefix="0" xfId="0">
      <alignment vertical="center"/>
    </xf>
    <xf numFmtId="0" fontId="10" fillId="21" borderId="1" applyAlignment="1" pivotButton="0" quotePrefix="0" xfId="0">
      <alignment vertical="center"/>
    </xf>
    <xf numFmtId="0" fontId="44" fillId="3" borderId="1" applyAlignment="1" pivotButton="0" quotePrefix="0" xfId="0">
      <alignment vertical="center"/>
    </xf>
    <xf numFmtId="0" fontId="44" fillId="21" borderId="1" applyAlignment="1" pivotButton="0" quotePrefix="0" xfId="0">
      <alignment vertical="center"/>
    </xf>
  </cellXfs>
  <cellStyles count="1">
    <cellStyle name="Normal" xfId="0" builtinId="0" hidden="0"/>
  </cellStyles>
  <dxfs count="14">
    <dxf>
      <fill>
        <patternFill patternType="solid">
          <fgColor rgb="00FFC7CE"/>
        </patternFill>
      </fill>
    </dxf>
    <dxf>
      <fill>
        <patternFill patternType="solid">
          <fgColor rgb="00FFEB9C"/>
        </patternFill>
      </fill>
    </dxf>
    <dxf>
      <fill>
        <patternFill patternType="solid">
          <fgColor rgb="00C6EFCE"/>
        </patternFill>
      </fill>
    </dxf>
    <dxf>
      <font>
        <name val="Calibri"/>
        <b val="1"/>
        <color rgb="00B71C1C"/>
        <sz val="11"/>
      </font>
      <fill>
        <patternFill patternType="solid">
          <fgColor rgb="00FFCDD2"/>
        </patternFill>
      </fill>
    </dxf>
    <dxf>
      <font>
        <name val="Calibri"/>
        <b val="1"/>
        <color rgb="00F57F17"/>
        <sz val="11"/>
      </font>
      <fill>
        <patternFill patternType="solid">
          <fgColor rgb="00FFF9C4"/>
        </patternFill>
      </fill>
    </dxf>
    <dxf>
      <font>
        <name val="Calibri"/>
        <b val="1"/>
        <color rgb="001B5E20"/>
        <sz val="11"/>
      </font>
      <fill>
        <patternFill patternType="solid">
          <fgColor rgb="00C8E6C9"/>
        </patternFill>
      </fill>
    </dxf>
    <dxf>
      <fill>
        <patternFill patternType="solid">
          <fgColor rgb="00C8E6C9"/>
        </patternFill>
      </fill>
    </dxf>
    <dxf>
      <fill>
        <patternFill patternType="solid">
          <fgColor rgb="00DCEDC8"/>
        </patternFill>
      </fill>
    </dxf>
    <dxf>
      <fill>
        <patternFill patternType="solid">
          <fgColor rgb="00FFE0B2"/>
        </patternFill>
      </fill>
    </dxf>
    <dxf>
      <fill>
        <patternFill patternType="solid">
          <fgColor rgb="00FFCDD2"/>
        </patternFill>
      </fill>
    </dxf>
    <dxf>
      <fill>
        <patternFill patternType="solid">
          <fgColor rgb="00EEEEEE"/>
        </patternFill>
      </fill>
    </dxf>
    <dxf>
      <font>
        <name val="Calibri"/>
        <b val="1"/>
        <color rgb="00FF0000"/>
        <sz val="10"/>
      </font>
      <fill>
        <patternFill patternType="solid">
          <fgColor rgb="00FFFF00"/>
        </patternFill>
      </fill>
    </dxf>
    <dxf>
      <font>
        <name val="Calibri"/>
        <b val="1"/>
        <color rgb="00276221"/>
        <sz val="11"/>
      </font>
      <fill>
        <patternFill patternType="solid">
          <fgColor rgb="00C6EFCE"/>
        </patternFill>
      </fill>
    </dxf>
    <dxf>
      <font>
        <name val="Calibri"/>
        <b val="1"/>
        <color rgb="009C0006"/>
        <sz val="11"/>
      </font>
      <fill>
        <patternFill patternType="solid">
          <fgColor rgb="00FFC7CE"/>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worksheet" Target="/xl/worksheets/sheet184.xml" Id="rId184"/><Relationship Type="http://schemas.openxmlformats.org/officeDocument/2006/relationships/worksheet" Target="/xl/worksheets/sheet185.xml" Id="rId185"/><Relationship Type="http://schemas.openxmlformats.org/officeDocument/2006/relationships/worksheet" Target="/xl/worksheets/sheet186.xml" Id="rId186"/><Relationship Type="http://schemas.openxmlformats.org/officeDocument/2006/relationships/worksheet" Target="/xl/worksheets/sheet187.xml" Id="rId187"/><Relationship Type="http://schemas.openxmlformats.org/officeDocument/2006/relationships/worksheet" Target="/xl/worksheets/sheet188.xml" Id="rId188"/><Relationship Type="http://schemas.openxmlformats.org/officeDocument/2006/relationships/worksheet" Target="/xl/worksheets/sheet189.xml" Id="rId189"/><Relationship Type="http://schemas.openxmlformats.org/officeDocument/2006/relationships/worksheet" Target="/xl/worksheets/sheet190.xml" Id="rId190"/><Relationship Type="http://schemas.openxmlformats.org/officeDocument/2006/relationships/worksheet" Target="/xl/worksheets/sheet191.xml" Id="rId191"/><Relationship Type="http://schemas.openxmlformats.org/officeDocument/2006/relationships/worksheet" Target="/xl/worksheets/sheet192.xml" Id="rId192"/><Relationship Type="http://schemas.openxmlformats.org/officeDocument/2006/relationships/worksheet" Target="/xl/worksheets/sheet193.xml" Id="rId193"/><Relationship Type="http://schemas.openxmlformats.org/officeDocument/2006/relationships/worksheet" Target="/xl/worksheets/sheet194.xml" Id="rId194"/><Relationship Type="http://schemas.openxmlformats.org/officeDocument/2006/relationships/worksheet" Target="/xl/worksheets/sheet195.xml" Id="rId195"/><Relationship Type="http://schemas.openxmlformats.org/officeDocument/2006/relationships/worksheet" Target="/xl/worksheets/sheet196.xml" Id="rId196"/><Relationship Type="http://schemas.openxmlformats.org/officeDocument/2006/relationships/worksheet" Target="/xl/worksheets/sheet197.xml" Id="rId197"/><Relationship Type="http://schemas.openxmlformats.org/officeDocument/2006/relationships/worksheet" Target="/xl/worksheets/sheet198.xml" Id="rId198"/><Relationship Type="http://schemas.openxmlformats.org/officeDocument/2006/relationships/worksheet" Target="/xl/worksheets/sheet199.xml" Id="rId199"/><Relationship Type="http://schemas.openxmlformats.org/officeDocument/2006/relationships/worksheet" Target="/xl/worksheets/sheet200.xml" Id="rId200"/><Relationship Type="http://schemas.openxmlformats.org/officeDocument/2006/relationships/worksheet" Target="/xl/worksheets/sheet201.xml" Id="rId201"/><Relationship Type="http://schemas.openxmlformats.org/officeDocument/2006/relationships/worksheet" Target="/xl/worksheets/sheet202.xml" Id="rId202"/><Relationship Type="http://schemas.openxmlformats.org/officeDocument/2006/relationships/worksheet" Target="/xl/worksheets/sheet203.xml" Id="rId203"/><Relationship Type="http://schemas.openxmlformats.org/officeDocument/2006/relationships/worksheet" Target="/xl/worksheets/sheet204.xml" Id="rId204"/><Relationship Type="http://schemas.openxmlformats.org/officeDocument/2006/relationships/worksheet" Target="/xl/worksheets/sheet205.xml" Id="rId205"/><Relationship Type="http://schemas.openxmlformats.org/officeDocument/2006/relationships/worksheet" Target="/xl/worksheets/sheet206.xml" Id="rId206"/><Relationship Type="http://schemas.openxmlformats.org/officeDocument/2006/relationships/worksheet" Target="/xl/worksheets/sheet207.xml" Id="rId207"/><Relationship Type="http://schemas.openxmlformats.org/officeDocument/2006/relationships/worksheet" Target="/xl/worksheets/sheet208.xml" Id="rId208"/><Relationship Type="http://schemas.openxmlformats.org/officeDocument/2006/relationships/worksheet" Target="/xl/worksheets/sheet209.xml" Id="rId209"/><Relationship Type="http://schemas.openxmlformats.org/officeDocument/2006/relationships/worksheet" Target="/xl/worksheets/sheet210.xml" Id="rId210"/><Relationship Type="http://schemas.openxmlformats.org/officeDocument/2006/relationships/worksheet" Target="/xl/worksheets/sheet211.xml" Id="rId211"/><Relationship Type="http://schemas.openxmlformats.org/officeDocument/2006/relationships/worksheet" Target="/xl/worksheets/sheet212.xml" Id="rId212"/><Relationship Type="http://schemas.openxmlformats.org/officeDocument/2006/relationships/worksheet" Target="/xl/worksheets/sheet213.xml" Id="rId213"/><Relationship Type="http://schemas.openxmlformats.org/officeDocument/2006/relationships/worksheet" Target="/xl/worksheets/sheet214.xml" Id="rId214"/><Relationship Type="http://schemas.openxmlformats.org/officeDocument/2006/relationships/worksheet" Target="/xl/worksheets/sheet215.xml" Id="rId215"/><Relationship Type="http://schemas.openxmlformats.org/officeDocument/2006/relationships/worksheet" Target="/xl/worksheets/sheet216.xml" Id="rId216"/><Relationship Type="http://schemas.openxmlformats.org/officeDocument/2006/relationships/worksheet" Target="/xl/worksheets/sheet217.xml" Id="rId217"/><Relationship Type="http://schemas.openxmlformats.org/officeDocument/2006/relationships/worksheet" Target="/xl/worksheets/sheet218.xml" Id="rId218"/><Relationship Type="http://schemas.openxmlformats.org/officeDocument/2006/relationships/worksheet" Target="/xl/worksheets/sheet219.xml" Id="rId219"/><Relationship Type="http://schemas.openxmlformats.org/officeDocument/2006/relationships/worksheet" Target="/xl/worksheets/sheet220.xml" Id="rId220"/><Relationship Type="http://schemas.openxmlformats.org/officeDocument/2006/relationships/worksheet" Target="/xl/worksheets/sheet221.xml" Id="rId221"/><Relationship Type="http://schemas.openxmlformats.org/officeDocument/2006/relationships/worksheet" Target="/xl/worksheets/sheet222.xml" Id="rId222"/><Relationship Type="http://schemas.openxmlformats.org/officeDocument/2006/relationships/worksheet" Target="/xl/worksheets/sheet223.xml" Id="rId223"/><Relationship Type="http://schemas.openxmlformats.org/officeDocument/2006/relationships/worksheet" Target="/xl/worksheets/sheet224.xml" Id="rId224"/><Relationship Type="http://schemas.openxmlformats.org/officeDocument/2006/relationships/worksheet" Target="/xl/worksheets/sheet225.xml" Id="rId225"/><Relationship Type="http://schemas.openxmlformats.org/officeDocument/2006/relationships/worksheet" Target="/xl/worksheets/sheet226.xml" Id="rId226"/><Relationship Type="http://schemas.openxmlformats.org/officeDocument/2006/relationships/worksheet" Target="/xl/worksheets/sheet227.xml" Id="rId227"/><Relationship Type="http://schemas.openxmlformats.org/officeDocument/2006/relationships/worksheet" Target="/xl/worksheets/sheet228.xml" Id="rId228"/><Relationship Type="http://schemas.openxmlformats.org/officeDocument/2006/relationships/worksheet" Target="/xl/worksheets/sheet229.xml" Id="rId229"/><Relationship Type="http://schemas.openxmlformats.org/officeDocument/2006/relationships/worksheet" Target="/xl/worksheets/sheet230.xml" Id="rId230"/><Relationship Type="http://schemas.openxmlformats.org/officeDocument/2006/relationships/worksheet" Target="/xl/worksheets/sheet231.xml" Id="rId231"/><Relationship Type="http://schemas.openxmlformats.org/officeDocument/2006/relationships/worksheet" Target="/xl/worksheets/sheet232.xml" Id="rId232"/><Relationship Type="http://schemas.openxmlformats.org/officeDocument/2006/relationships/worksheet" Target="/xl/worksheets/sheet233.xml" Id="rId233"/><Relationship Type="http://schemas.openxmlformats.org/officeDocument/2006/relationships/worksheet" Target="/xl/worksheets/sheet234.xml" Id="rId234"/><Relationship Type="http://schemas.openxmlformats.org/officeDocument/2006/relationships/worksheet" Target="/xl/worksheets/sheet235.xml" Id="rId235"/><Relationship Type="http://schemas.openxmlformats.org/officeDocument/2006/relationships/worksheet" Target="/xl/worksheets/sheet236.xml" Id="rId236"/><Relationship Type="http://schemas.openxmlformats.org/officeDocument/2006/relationships/worksheet" Target="/xl/worksheets/sheet237.xml" Id="rId237"/><Relationship Type="http://schemas.openxmlformats.org/officeDocument/2006/relationships/worksheet" Target="/xl/worksheets/sheet238.xml" Id="rId238"/><Relationship Type="http://schemas.openxmlformats.org/officeDocument/2006/relationships/worksheet" Target="/xl/worksheets/sheet239.xml" Id="rId239"/><Relationship Type="http://schemas.openxmlformats.org/officeDocument/2006/relationships/worksheet" Target="/xl/worksheets/sheet240.xml" Id="rId240"/><Relationship Type="http://schemas.openxmlformats.org/officeDocument/2006/relationships/worksheet" Target="/xl/worksheets/sheet241.xml" Id="rId241"/><Relationship Type="http://schemas.openxmlformats.org/officeDocument/2006/relationships/worksheet" Target="/xl/worksheets/sheet242.xml" Id="rId242"/><Relationship Type="http://schemas.openxmlformats.org/officeDocument/2006/relationships/worksheet" Target="/xl/worksheets/sheet243.xml" Id="rId243"/><Relationship Type="http://schemas.openxmlformats.org/officeDocument/2006/relationships/worksheet" Target="/xl/worksheets/sheet244.xml" Id="rId244"/><Relationship Type="http://schemas.openxmlformats.org/officeDocument/2006/relationships/worksheet" Target="/xl/worksheets/sheet245.xml" Id="rId245"/><Relationship Type="http://schemas.openxmlformats.org/officeDocument/2006/relationships/worksheet" Target="/xl/worksheets/sheet246.xml" Id="rId246"/><Relationship Type="http://schemas.openxmlformats.org/officeDocument/2006/relationships/worksheet" Target="/xl/worksheets/sheet247.xml" Id="rId247"/><Relationship Type="http://schemas.openxmlformats.org/officeDocument/2006/relationships/worksheet" Target="/xl/worksheets/sheet248.xml" Id="rId248"/><Relationship Type="http://schemas.openxmlformats.org/officeDocument/2006/relationships/worksheet" Target="/xl/worksheets/sheet249.xml" Id="rId249"/><Relationship Type="http://schemas.openxmlformats.org/officeDocument/2006/relationships/worksheet" Target="/xl/worksheets/sheet250.xml" Id="rId250"/><Relationship Type="http://schemas.openxmlformats.org/officeDocument/2006/relationships/worksheet" Target="/xl/worksheets/sheet251.xml" Id="rId251"/><Relationship Type="http://schemas.openxmlformats.org/officeDocument/2006/relationships/worksheet" Target="/xl/worksheets/sheet252.xml" Id="rId252"/><Relationship Type="http://schemas.openxmlformats.org/officeDocument/2006/relationships/worksheet" Target="/xl/worksheets/sheet253.xml" Id="rId253"/><Relationship Type="http://schemas.openxmlformats.org/officeDocument/2006/relationships/worksheet" Target="/xl/worksheets/sheet254.xml" Id="rId254"/><Relationship Type="http://schemas.openxmlformats.org/officeDocument/2006/relationships/worksheet" Target="/xl/worksheets/sheet255.xml" Id="rId255"/><Relationship Type="http://schemas.openxmlformats.org/officeDocument/2006/relationships/worksheet" Target="/xl/worksheets/sheet256.xml" Id="rId256"/><Relationship Type="http://schemas.openxmlformats.org/officeDocument/2006/relationships/worksheet" Target="/xl/worksheets/sheet257.xml" Id="rId257"/><Relationship Type="http://schemas.openxmlformats.org/officeDocument/2006/relationships/worksheet" Target="/xl/worksheets/sheet258.xml" Id="rId258"/><Relationship Type="http://schemas.openxmlformats.org/officeDocument/2006/relationships/worksheet" Target="/xl/worksheets/sheet259.xml" Id="rId259"/><Relationship Type="http://schemas.openxmlformats.org/officeDocument/2006/relationships/worksheet" Target="/xl/worksheets/sheet260.xml" Id="rId260"/><Relationship Type="http://schemas.openxmlformats.org/officeDocument/2006/relationships/worksheet" Target="/xl/worksheets/sheet261.xml" Id="rId261"/><Relationship Type="http://schemas.openxmlformats.org/officeDocument/2006/relationships/worksheet" Target="/xl/worksheets/sheet262.xml" Id="rId262"/><Relationship Type="http://schemas.openxmlformats.org/officeDocument/2006/relationships/worksheet" Target="/xl/worksheets/sheet263.xml" Id="rId263"/><Relationship Type="http://schemas.openxmlformats.org/officeDocument/2006/relationships/worksheet" Target="/xl/worksheets/sheet264.xml" Id="rId264"/><Relationship Type="http://schemas.openxmlformats.org/officeDocument/2006/relationships/worksheet" Target="/xl/worksheets/sheet265.xml" Id="rId265"/><Relationship Type="http://schemas.openxmlformats.org/officeDocument/2006/relationships/worksheet" Target="/xl/worksheets/sheet266.xml" Id="rId266"/><Relationship Type="http://schemas.openxmlformats.org/officeDocument/2006/relationships/worksheet" Target="/xl/worksheets/sheet267.xml" Id="rId267"/><Relationship Type="http://schemas.openxmlformats.org/officeDocument/2006/relationships/worksheet" Target="/xl/worksheets/sheet268.xml" Id="rId268"/><Relationship Type="http://schemas.openxmlformats.org/officeDocument/2006/relationships/worksheet" Target="/xl/worksheets/sheet269.xml" Id="rId269"/><Relationship Type="http://schemas.openxmlformats.org/officeDocument/2006/relationships/worksheet" Target="/xl/worksheets/sheet270.xml" Id="rId270"/><Relationship Type="http://schemas.openxmlformats.org/officeDocument/2006/relationships/worksheet" Target="/xl/worksheets/sheet271.xml" Id="rId271"/><Relationship Type="http://schemas.openxmlformats.org/officeDocument/2006/relationships/worksheet" Target="/xl/worksheets/sheet272.xml" Id="rId272"/><Relationship Type="http://schemas.openxmlformats.org/officeDocument/2006/relationships/worksheet" Target="/xl/worksheets/sheet273.xml" Id="rId273"/><Relationship Type="http://schemas.openxmlformats.org/officeDocument/2006/relationships/worksheet" Target="/xl/worksheets/sheet274.xml" Id="rId274"/><Relationship Type="http://schemas.openxmlformats.org/officeDocument/2006/relationships/worksheet" Target="/xl/worksheets/sheet275.xml" Id="rId275"/><Relationship Type="http://schemas.openxmlformats.org/officeDocument/2006/relationships/worksheet" Target="/xl/worksheets/sheet276.xml" Id="rId276"/><Relationship Type="http://schemas.openxmlformats.org/officeDocument/2006/relationships/worksheet" Target="/xl/worksheets/sheet277.xml" Id="rId277"/><Relationship Type="http://schemas.openxmlformats.org/officeDocument/2006/relationships/worksheet" Target="/xl/worksheets/sheet278.xml" Id="rId278"/><Relationship Type="http://schemas.openxmlformats.org/officeDocument/2006/relationships/worksheet" Target="/xl/worksheets/sheet279.xml" Id="rId279"/><Relationship Type="http://schemas.openxmlformats.org/officeDocument/2006/relationships/worksheet" Target="/xl/worksheets/sheet280.xml" Id="rId280"/><Relationship Type="http://schemas.openxmlformats.org/officeDocument/2006/relationships/worksheet" Target="/xl/worksheets/sheet281.xml" Id="rId281"/><Relationship Type="http://schemas.openxmlformats.org/officeDocument/2006/relationships/worksheet" Target="/xl/worksheets/sheet282.xml" Id="rId282"/><Relationship Type="http://schemas.openxmlformats.org/officeDocument/2006/relationships/worksheet" Target="/xl/worksheets/sheet283.xml" Id="rId283"/><Relationship Type="http://schemas.openxmlformats.org/officeDocument/2006/relationships/worksheet" Target="/xl/worksheets/sheet284.xml" Id="rId284"/><Relationship Type="http://schemas.openxmlformats.org/officeDocument/2006/relationships/worksheet" Target="/xl/worksheets/sheet285.xml" Id="rId285"/><Relationship Type="http://schemas.openxmlformats.org/officeDocument/2006/relationships/worksheet" Target="/xl/worksheets/sheet286.xml" Id="rId286"/><Relationship Type="http://schemas.openxmlformats.org/officeDocument/2006/relationships/worksheet" Target="/xl/worksheets/sheet287.xml" Id="rId287"/><Relationship Type="http://schemas.openxmlformats.org/officeDocument/2006/relationships/worksheet" Target="/xl/worksheets/sheet288.xml" Id="rId288"/><Relationship Type="http://schemas.openxmlformats.org/officeDocument/2006/relationships/worksheet" Target="/xl/worksheets/sheet289.xml" Id="rId289"/><Relationship Type="http://schemas.openxmlformats.org/officeDocument/2006/relationships/worksheet" Target="/xl/worksheets/sheet290.xml" Id="rId290"/><Relationship Type="http://schemas.openxmlformats.org/officeDocument/2006/relationships/worksheet" Target="/xl/worksheets/sheet291.xml" Id="rId291"/><Relationship Type="http://schemas.openxmlformats.org/officeDocument/2006/relationships/worksheet" Target="/xl/worksheets/sheet292.xml" Id="rId292"/><Relationship Type="http://schemas.openxmlformats.org/officeDocument/2006/relationships/worksheet" Target="/xl/worksheets/sheet293.xml" Id="rId293"/><Relationship Type="http://schemas.openxmlformats.org/officeDocument/2006/relationships/worksheet" Target="/xl/worksheets/sheet294.xml" Id="rId294"/><Relationship Type="http://schemas.openxmlformats.org/officeDocument/2006/relationships/worksheet" Target="/xl/worksheets/sheet295.xml" Id="rId295"/><Relationship Type="http://schemas.openxmlformats.org/officeDocument/2006/relationships/worksheet" Target="/xl/worksheets/sheet296.xml" Id="rId296"/><Relationship Type="http://schemas.openxmlformats.org/officeDocument/2006/relationships/worksheet" Target="/xl/worksheets/sheet297.xml" Id="rId297"/><Relationship Type="http://schemas.openxmlformats.org/officeDocument/2006/relationships/worksheet" Target="/xl/worksheets/sheet298.xml" Id="rId298"/><Relationship Type="http://schemas.openxmlformats.org/officeDocument/2006/relationships/worksheet" Target="/xl/worksheets/sheet299.xml" Id="rId299"/><Relationship Type="http://schemas.openxmlformats.org/officeDocument/2006/relationships/worksheet" Target="/xl/worksheets/sheet300.xml" Id="rId300"/><Relationship Type="http://schemas.openxmlformats.org/officeDocument/2006/relationships/worksheet" Target="/xl/worksheets/sheet301.xml" Id="rId301"/><Relationship Type="http://schemas.openxmlformats.org/officeDocument/2006/relationships/worksheet" Target="/xl/worksheets/sheet302.xml" Id="rId302"/><Relationship Type="http://schemas.openxmlformats.org/officeDocument/2006/relationships/worksheet" Target="/xl/worksheets/sheet303.xml" Id="rId303"/><Relationship Type="http://schemas.openxmlformats.org/officeDocument/2006/relationships/worksheet" Target="/xl/worksheets/sheet304.xml" Id="rId304"/><Relationship Type="http://schemas.openxmlformats.org/officeDocument/2006/relationships/worksheet" Target="/xl/worksheets/sheet305.xml" Id="rId305"/><Relationship Type="http://schemas.openxmlformats.org/officeDocument/2006/relationships/worksheet" Target="/xl/worksheets/sheet306.xml" Id="rId306"/><Relationship Type="http://schemas.openxmlformats.org/officeDocument/2006/relationships/worksheet" Target="/xl/worksheets/sheet307.xml" Id="rId307"/><Relationship Type="http://schemas.openxmlformats.org/officeDocument/2006/relationships/worksheet" Target="/xl/worksheets/sheet308.xml" Id="rId308"/><Relationship Type="http://schemas.openxmlformats.org/officeDocument/2006/relationships/worksheet" Target="/xl/worksheets/sheet309.xml" Id="rId309"/><Relationship Type="http://schemas.openxmlformats.org/officeDocument/2006/relationships/worksheet" Target="/xl/worksheets/sheet310.xml" Id="rId310"/><Relationship Type="http://schemas.openxmlformats.org/officeDocument/2006/relationships/worksheet" Target="/xl/worksheets/sheet311.xml" Id="rId311"/><Relationship Type="http://schemas.openxmlformats.org/officeDocument/2006/relationships/worksheet" Target="/xl/worksheets/sheet312.xml" Id="rId312"/><Relationship Type="http://schemas.openxmlformats.org/officeDocument/2006/relationships/worksheet" Target="/xl/worksheets/sheet313.xml" Id="rId313"/><Relationship Type="http://schemas.openxmlformats.org/officeDocument/2006/relationships/worksheet" Target="/xl/worksheets/sheet314.xml" Id="rId314"/><Relationship Type="http://schemas.openxmlformats.org/officeDocument/2006/relationships/worksheet" Target="/xl/worksheets/sheet315.xml" Id="rId315"/><Relationship Type="http://schemas.openxmlformats.org/officeDocument/2006/relationships/worksheet" Target="/xl/worksheets/sheet316.xml" Id="rId316"/><Relationship Type="http://schemas.openxmlformats.org/officeDocument/2006/relationships/worksheet" Target="/xl/worksheets/sheet317.xml" Id="rId317"/><Relationship Type="http://schemas.openxmlformats.org/officeDocument/2006/relationships/worksheet" Target="/xl/worksheets/sheet318.xml" Id="rId318"/><Relationship Type="http://schemas.openxmlformats.org/officeDocument/2006/relationships/worksheet" Target="/xl/worksheets/sheet319.xml" Id="rId319"/><Relationship Type="http://schemas.openxmlformats.org/officeDocument/2006/relationships/worksheet" Target="/xl/worksheets/sheet320.xml" Id="rId320"/><Relationship Type="http://schemas.openxmlformats.org/officeDocument/2006/relationships/worksheet" Target="/xl/worksheets/sheet321.xml" Id="rId321"/><Relationship Type="http://schemas.openxmlformats.org/officeDocument/2006/relationships/worksheet" Target="/xl/worksheets/sheet322.xml" Id="rId322"/><Relationship Type="http://schemas.openxmlformats.org/officeDocument/2006/relationships/worksheet" Target="/xl/worksheets/sheet323.xml" Id="rId323"/><Relationship Type="http://schemas.openxmlformats.org/officeDocument/2006/relationships/worksheet" Target="/xl/worksheets/sheet324.xml" Id="rId324"/><Relationship Type="http://schemas.openxmlformats.org/officeDocument/2006/relationships/worksheet" Target="/xl/worksheets/sheet325.xml" Id="rId325"/><Relationship Type="http://schemas.openxmlformats.org/officeDocument/2006/relationships/worksheet" Target="/xl/worksheets/sheet326.xml" Id="rId326"/><Relationship Type="http://schemas.openxmlformats.org/officeDocument/2006/relationships/worksheet" Target="/xl/worksheets/sheet327.xml" Id="rId327"/><Relationship Type="http://schemas.openxmlformats.org/officeDocument/2006/relationships/worksheet" Target="/xl/worksheets/sheet328.xml" Id="rId328"/><Relationship Type="http://schemas.openxmlformats.org/officeDocument/2006/relationships/worksheet" Target="/xl/worksheets/sheet329.xml" Id="rId329"/><Relationship Type="http://schemas.openxmlformats.org/officeDocument/2006/relationships/worksheet" Target="/xl/worksheets/sheet330.xml" Id="rId330"/><Relationship Type="http://schemas.openxmlformats.org/officeDocument/2006/relationships/worksheet" Target="/xl/worksheets/sheet331.xml" Id="rId331"/><Relationship Type="http://schemas.openxmlformats.org/officeDocument/2006/relationships/worksheet" Target="/xl/worksheets/sheet332.xml" Id="rId332"/><Relationship Type="http://schemas.openxmlformats.org/officeDocument/2006/relationships/worksheet" Target="/xl/worksheets/sheet333.xml" Id="rId333"/><Relationship Type="http://schemas.openxmlformats.org/officeDocument/2006/relationships/worksheet" Target="/xl/worksheets/sheet334.xml" Id="rId334"/><Relationship Type="http://schemas.openxmlformats.org/officeDocument/2006/relationships/worksheet" Target="/xl/worksheets/sheet335.xml" Id="rId335"/><Relationship Type="http://schemas.openxmlformats.org/officeDocument/2006/relationships/worksheet" Target="/xl/worksheets/sheet336.xml" Id="rId336"/><Relationship Type="http://schemas.openxmlformats.org/officeDocument/2006/relationships/worksheet" Target="/xl/worksheets/sheet337.xml" Id="rId337"/><Relationship Type="http://schemas.openxmlformats.org/officeDocument/2006/relationships/worksheet" Target="/xl/worksheets/sheet338.xml" Id="rId338"/><Relationship Type="http://schemas.openxmlformats.org/officeDocument/2006/relationships/worksheet" Target="/xl/worksheets/sheet339.xml" Id="rId339"/><Relationship Type="http://schemas.openxmlformats.org/officeDocument/2006/relationships/worksheet" Target="/xl/worksheets/sheet340.xml" Id="rId340"/><Relationship Type="http://schemas.openxmlformats.org/officeDocument/2006/relationships/worksheet" Target="/xl/worksheets/sheet341.xml" Id="rId341"/><Relationship Type="http://schemas.openxmlformats.org/officeDocument/2006/relationships/worksheet" Target="/xl/worksheets/sheet342.xml" Id="rId342"/><Relationship Type="http://schemas.openxmlformats.org/officeDocument/2006/relationships/worksheet" Target="/xl/worksheets/sheet343.xml" Id="rId343"/><Relationship Type="http://schemas.openxmlformats.org/officeDocument/2006/relationships/worksheet" Target="/xl/worksheets/sheet344.xml" Id="rId344"/><Relationship Type="http://schemas.openxmlformats.org/officeDocument/2006/relationships/worksheet" Target="/xl/worksheets/sheet345.xml" Id="rId345"/><Relationship Type="http://schemas.openxmlformats.org/officeDocument/2006/relationships/worksheet" Target="/xl/worksheets/sheet346.xml" Id="rId346"/><Relationship Type="http://schemas.openxmlformats.org/officeDocument/2006/relationships/worksheet" Target="/xl/worksheets/sheet347.xml" Id="rId347"/><Relationship Type="http://schemas.openxmlformats.org/officeDocument/2006/relationships/worksheet" Target="/xl/worksheets/sheet348.xml" Id="rId348"/><Relationship Type="http://schemas.openxmlformats.org/officeDocument/2006/relationships/worksheet" Target="/xl/worksheets/sheet349.xml" Id="rId349"/><Relationship Type="http://schemas.openxmlformats.org/officeDocument/2006/relationships/worksheet" Target="/xl/worksheets/sheet350.xml" Id="rId350"/><Relationship Type="http://schemas.openxmlformats.org/officeDocument/2006/relationships/worksheet" Target="/xl/worksheets/sheet351.xml" Id="rId351"/><Relationship Type="http://schemas.openxmlformats.org/officeDocument/2006/relationships/worksheet" Target="/xl/worksheets/sheet352.xml" Id="rId352"/><Relationship Type="http://schemas.openxmlformats.org/officeDocument/2006/relationships/worksheet" Target="/xl/worksheets/sheet353.xml" Id="rId353"/><Relationship Type="http://schemas.openxmlformats.org/officeDocument/2006/relationships/worksheet" Target="/xl/worksheets/sheet354.xml" Id="rId354"/><Relationship Type="http://schemas.openxmlformats.org/officeDocument/2006/relationships/worksheet" Target="/xl/worksheets/sheet355.xml" Id="rId355"/><Relationship Type="http://schemas.openxmlformats.org/officeDocument/2006/relationships/worksheet" Target="/xl/worksheets/sheet356.xml" Id="rId356"/><Relationship Type="http://schemas.openxmlformats.org/officeDocument/2006/relationships/worksheet" Target="/xl/worksheets/sheet357.xml" Id="rId357"/><Relationship Type="http://schemas.openxmlformats.org/officeDocument/2006/relationships/worksheet" Target="/xl/worksheets/sheet358.xml" Id="rId358"/><Relationship Type="http://schemas.openxmlformats.org/officeDocument/2006/relationships/worksheet" Target="/xl/worksheets/sheet359.xml" Id="rId359"/><Relationship Type="http://schemas.openxmlformats.org/officeDocument/2006/relationships/worksheet" Target="/xl/worksheets/sheet360.xml" Id="rId360"/><Relationship Type="http://schemas.openxmlformats.org/officeDocument/2006/relationships/worksheet" Target="/xl/worksheets/sheet361.xml" Id="rId361"/><Relationship Type="http://schemas.openxmlformats.org/officeDocument/2006/relationships/worksheet" Target="/xl/worksheets/sheet362.xml" Id="rId362"/><Relationship Type="http://schemas.openxmlformats.org/officeDocument/2006/relationships/worksheet" Target="/xl/worksheets/sheet363.xml" Id="rId363"/><Relationship Type="http://schemas.openxmlformats.org/officeDocument/2006/relationships/worksheet" Target="/xl/worksheets/sheet364.xml" Id="rId364"/><Relationship Type="http://schemas.openxmlformats.org/officeDocument/2006/relationships/worksheet" Target="/xl/worksheets/sheet365.xml" Id="rId365"/><Relationship Type="http://schemas.openxmlformats.org/officeDocument/2006/relationships/worksheet" Target="/xl/worksheets/sheet366.xml" Id="rId366"/><Relationship Type="http://schemas.openxmlformats.org/officeDocument/2006/relationships/worksheet" Target="/xl/worksheets/sheet367.xml" Id="rId367"/><Relationship Type="http://schemas.openxmlformats.org/officeDocument/2006/relationships/worksheet" Target="/xl/worksheets/sheet368.xml" Id="rId368"/><Relationship Type="http://schemas.openxmlformats.org/officeDocument/2006/relationships/worksheet" Target="/xl/worksheets/sheet369.xml" Id="rId369"/><Relationship Type="http://schemas.openxmlformats.org/officeDocument/2006/relationships/worksheet" Target="/xl/worksheets/sheet370.xml" Id="rId370"/><Relationship Type="http://schemas.openxmlformats.org/officeDocument/2006/relationships/worksheet" Target="/xl/worksheets/sheet371.xml" Id="rId371"/><Relationship Type="http://schemas.openxmlformats.org/officeDocument/2006/relationships/worksheet" Target="/xl/worksheets/sheet372.xml" Id="rId372"/><Relationship Type="http://schemas.openxmlformats.org/officeDocument/2006/relationships/worksheet" Target="/xl/worksheets/sheet373.xml" Id="rId373"/><Relationship Type="http://schemas.openxmlformats.org/officeDocument/2006/relationships/worksheet" Target="/xl/worksheets/sheet374.xml" Id="rId374"/><Relationship Type="http://schemas.openxmlformats.org/officeDocument/2006/relationships/worksheet" Target="/xl/worksheets/sheet375.xml" Id="rId375"/><Relationship Type="http://schemas.openxmlformats.org/officeDocument/2006/relationships/worksheet" Target="/xl/worksheets/sheet376.xml" Id="rId376"/><Relationship Type="http://schemas.openxmlformats.org/officeDocument/2006/relationships/worksheet" Target="/xl/worksheets/sheet377.xml" Id="rId377"/><Relationship Type="http://schemas.openxmlformats.org/officeDocument/2006/relationships/worksheet" Target="/xl/worksheets/sheet378.xml" Id="rId378"/><Relationship Type="http://schemas.openxmlformats.org/officeDocument/2006/relationships/worksheet" Target="/xl/worksheets/sheet379.xml" Id="rId379"/><Relationship Type="http://schemas.openxmlformats.org/officeDocument/2006/relationships/worksheet" Target="/xl/worksheets/sheet380.xml" Id="rId380"/><Relationship Type="http://schemas.openxmlformats.org/officeDocument/2006/relationships/worksheet" Target="/xl/worksheets/sheet381.xml" Id="rId381"/><Relationship Type="http://schemas.openxmlformats.org/officeDocument/2006/relationships/worksheet" Target="/xl/worksheets/sheet382.xml" Id="rId382"/><Relationship Type="http://schemas.openxmlformats.org/officeDocument/2006/relationships/worksheet" Target="/xl/worksheets/sheet383.xml" Id="rId383"/><Relationship Type="http://schemas.openxmlformats.org/officeDocument/2006/relationships/worksheet" Target="/xl/worksheets/sheet384.xml" Id="rId384"/><Relationship Type="http://schemas.openxmlformats.org/officeDocument/2006/relationships/worksheet" Target="/xl/worksheets/sheet385.xml" Id="rId385"/><Relationship Type="http://schemas.openxmlformats.org/officeDocument/2006/relationships/worksheet" Target="/xl/worksheets/sheet386.xml" Id="rId386"/><Relationship Type="http://schemas.openxmlformats.org/officeDocument/2006/relationships/worksheet" Target="/xl/worksheets/sheet387.xml" Id="rId387"/><Relationship Type="http://schemas.openxmlformats.org/officeDocument/2006/relationships/worksheet" Target="/xl/worksheets/sheet388.xml" Id="rId388"/><Relationship Type="http://schemas.openxmlformats.org/officeDocument/2006/relationships/worksheet" Target="/xl/worksheets/sheet389.xml" Id="rId389"/><Relationship Type="http://schemas.openxmlformats.org/officeDocument/2006/relationships/worksheet" Target="/xl/worksheets/sheet390.xml" Id="rId390"/><Relationship Type="http://schemas.openxmlformats.org/officeDocument/2006/relationships/worksheet" Target="/xl/worksheets/sheet391.xml" Id="rId391"/><Relationship Type="http://schemas.openxmlformats.org/officeDocument/2006/relationships/worksheet" Target="/xl/worksheets/sheet392.xml" Id="rId392"/><Relationship Type="http://schemas.openxmlformats.org/officeDocument/2006/relationships/worksheet" Target="/xl/worksheets/sheet393.xml" Id="rId393"/><Relationship Type="http://schemas.openxmlformats.org/officeDocument/2006/relationships/worksheet" Target="/xl/worksheets/sheet394.xml" Id="rId394"/><Relationship Type="http://schemas.openxmlformats.org/officeDocument/2006/relationships/worksheet" Target="/xl/worksheets/sheet395.xml" Id="rId395"/><Relationship Type="http://schemas.openxmlformats.org/officeDocument/2006/relationships/worksheet" Target="/xl/worksheets/sheet396.xml" Id="rId396"/><Relationship Type="http://schemas.openxmlformats.org/officeDocument/2006/relationships/worksheet" Target="/xl/worksheets/sheet397.xml" Id="rId397"/><Relationship Type="http://schemas.openxmlformats.org/officeDocument/2006/relationships/worksheet" Target="/xl/worksheets/sheet398.xml" Id="rId398"/><Relationship Type="http://schemas.openxmlformats.org/officeDocument/2006/relationships/worksheet" Target="/xl/worksheets/sheet399.xml" Id="rId399"/><Relationship Type="http://schemas.openxmlformats.org/officeDocument/2006/relationships/worksheet" Target="/xl/worksheets/sheet400.xml" Id="rId400"/><Relationship Type="http://schemas.openxmlformats.org/officeDocument/2006/relationships/worksheet" Target="/xl/worksheets/sheet401.xml" Id="rId401"/><Relationship Type="http://schemas.openxmlformats.org/officeDocument/2006/relationships/worksheet" Target="/xl/worksheets/sheet402.xml" Id="rId402"/><Relationship Type="http://schemas.openxmlformats.org/officeDocument/2006/relationships/worksheet" Target="/xl/worksheets/sheet403.xml" Id="rId403"/><Relationship Type="http://schemas.openxmlformats.org/officeDocument/2006/relationships/worksheet" Target="/xl/worksheets/sheet404.xml" Id="rId404"/><Relationship Type="http://schemas.openxmlformats.org/officeDocument/2006/relationships/worksheet" Target="/xl/worksheets/sheet405.xml" Id="rId405"/><Relationship Type="http://schemas.openxmlformats.org/officeDocument/2006/relationships/worksheet" Target="/xl/worksheets/sheet406.xml" Id="rId406"/><Relationship Type="http://schemas.openxmlformats.org/officeDocument/2006/relationships/worksheet" Target="/xl/worksheets/sheet407.xml" Id="rId407"/><Relationship Type="http://schemas.openxmlformats.org/officeDocument/2006/relationships/worksheet" Target="/xl/worksheets/sheet408.xml" Id="rId408"/><Relationship Type="http://schemas.openxmlformats.org/officeDocument/2006/relationships/worksheet" Target="/xl/worksheets/sheet409.xml" Id="rId409"/><Relationship Type="http://schemas.openxmlformats.org/officeDocument/2006/relationships/worksheet" Target="/xl/worksheets/sheet410.xml" Id="rId410"/><Relationship Type="http://schemas.openxmlformats.org/officeDocument/2006/relationships/worksheet" Target="/xl/worksheets/sheet411.xml" Id="rId411"/><Relationship Type="http://schemas.openxmlformats.org/officeDocument/2006/relationships/worksheet" Target="/xl/worksheets/sheet412.xml" Id="rId412"/><Relationship Type="http://schemas.openxmlformats.org/officeDocument/2006/relationships/worksheet" Target="/xl/worksheets/sheet413.xml" Id="rId413"/><Relationship Type="http://schemas.openxmlformats.org/officeDocument/2006/relationships/worksheet" Target="/xl/worksheets/sheet414.xml" Id="rId414"/><Relationship Type="http://schemas.openxmlformats.org/officeDocument/2006/relationships/worksheet" Target="/xl/worksheets/sheet415.xml" Id="rId415"/><Relationship Type="http://schemas.openxmlformats.org/officeDocument/2006/relationships/worksheet" Target="/xl/worksheets/sheet416.xml" Id="rId416"/><Relationship Type="http://schemas.openxmlformats.org/officeDocument/2006/relationships/worksheet" Target="/xl/worksheets/sheet417.xml" Id="rId417"/><Relationship Type="http://schemas.openxmlformats.org/officeDocument/2006/relationships/worksheet" Target="/xl/worksheets/sheet418.xml" Id="rId418"/><Relationship Type="http://schemas.openxmlformats.org/officeDocument/2006/relationships/worksheet" Target="/xl/worksheets/sheet419.xml" Id="rId419"/><Relationship Type="http://schemas.openxmlformats.org/officeDocument/2006/relationships/worksheet" Target="/xl/worksheets/sheet420.xml" Id="rId420"/><Relationship Type="http://schemas.openxmlformats.org/officeDocument/2006/relationships/worksheet" Target="/xl/worksheets/sheet421.xml" Id="rId421"/><Relationship Type="http://schemas.openxmlformats.org/officeDocument/2006/relationships/worksheet" Target="/xl/worksheets/sheet422.xml" Id="rId422"/><Relationship Type="http://schemas.openxmlformats.org/officeDocument/2006/relationships/worksheet" Target="/xl/worksheets/sheet423.xml" Id="rId423"/><Relationship Type="http://schemas.openxmlformats.org/officeDocument/2006/relationships/worksheet" Target="/xl/worksheets/sheet424.xml" Id="rId424"/><Relationship Type="http://schemas.openxmlformats.org/officeDocument/2006/relationships/worksheet" Target="/xl/worksheets/sheet425.xml" Id="rId425"/><Relationship Type="http://schemas.openxmlformats.org/officeDocument/2006/relationships/worksheet" Target="/xl/worksheets/sheet426.xml" Id="rId426"/><Relationship Type="http://schemas.openxmlformats.org/officeDocument/2006/relationships/worksheet" Target="/xl/worksheets/sheet427.xml" Id="rId427"/><Relationship Type="http://schemas.openxmlformats.org/officeDocument/2006/relationships/worksheet" Target="/xl/worksheets/sheet428.xml" Id="rId428"/><Relationship Type="http://schemas.openxmlformats.org/officeDocument/2006/relationships/worksheet" Target="/xl/worksheets/sheet429.xml" Id="rId429"/><Relationship Type="http://schemas.openxmlformats.org/officeDocument/2006/relationships/worksheet" Target="/xl/worksheets/sheet430.xml" Id="rId430"/><Relationship Type="http://schemas.openxmlformats.org/officeDocument/2006/relationships/worksheet" Target="/xl/worksheets/sheet431.xml" Id="rId431"/><Relationship Type="http://schemas.openxmlformats.org/officeDocument/2006/relationships/worksheet" Target="/xl/worksheets/sheet432.xml" Id="rId432"/><Relationship Type="http://schemas.openxmlformats.org/officeDocument/2006/relationships/worksheet" Target="/xl/worksheets/sheet433.xml" Id="rId433"/><Relationship Type="http://schemas.openxmlformats.org/officeDocument/2006/relationships/worksheet" Target="/xl/worksheets/sheet434.xml" Id="rId434"/><Relationship Type="http://schemas.openxmlformats.org/officeDocument/2006/relationships/worksheet" Target="/xl/worksheets/sheet435.xml" Id="rId435"/><Relationship Type="http://schemas.openxmlformats.org/officeDocument/2006/relationships/worksheet" Target="/xl/worksheets/sheet436.xml" Id="rId436"/><Relationship Type="http://schemas.openxmlformats.org/officeDocument/2006/relationships/worksheet" Target="/xl/worksheets/sheet437.xml" Id="rId437"/><Relationship Type="http://schemas.openxmlformats.org/officeDocument/2006/relationships/worksheet" Target="/xl/worksheets/sheet438.xml" Id="rId438"/><Relationship Type="http://schemas.openxmlformats.org/officeDocument/2006/relationships/worksheet" Target="/xl/worksheets/sheet439.xml" Id="rId439"/><Relationship Type="http://schemas.openxmlformats.org/officeDocument/2006/relationships/worksheet" Target="/xl/worksheets/sheet440.xml" Id="rId440"/><Relationship Type="http://schemas.openxmlformats.org/officeDocument/2006/relationships/worksheet" Target="/xl/worksheets/sheet441.xml" Id="rId441"/><Relationship Type="http://schemas.openxmlformats.org/officeDocument/2006/relationships/worksheet" Target="/xl/worksheets/sheet442.xml" Id="rId442"/><Relationship Type="http://schemas.openxmlformats.org/officeDocument/2006/relationships/worksheet" Target="/xl/worksheets/sheet443.xml" Id="rId443"/><Relationship Type="http://schemas.openxmlformats.org/officeDocument/2006/relationships/worksheet" Target="/xl/worksheets/sheet444.xml" Id="rId444"/><Relationship Type="http://schemas.openxmlformats.org/officeDocument/2006/relationships/worksheet" Target="/xl/worksheets/sheet445.xml" Id="rId445"/><Relationship Type="http://schemas.openxmlformats.org/officeDocument/2006/relationships/worksheet" Target="/xl/worksheets/sheet446.xml" Id="rId446"/><Relationship Type="http://schemas.openxmlformats.org/officeDocument/2006/relationships/worksheet" Target="/xl/worksheets/sheet447.xml" Id="rId447"/><Relationship Type="http://schemas.openxmlformats.org/officeDocument/2006/relationships/worksheet" Target="/xl/worksheets/sheet448.xml" Id="rId448"/><Relationship Type="http://schemas.openxmlformats.org/officeDocument/2006/relationships/worksheet" Target="/xl/worksheets/sheet449.xml" Id="rId449"/><Relationship Type="http://schemas.openxmlformats.org/officeDocument/2006/relationships/worksheet" Target="/xl/worksheets/sheet450.xml" Id="rId450"/><Relationship Type="http://schemas.openxmlformats.org/officeDocument/2006/relationships/worksheet" Target="/xl/worksheets/sheet451.xml" Id="rId451"/><Relationship Type="http://schemas.openxmlformats.org/officeDocument/2006/relationships/worksheet" Target="/xl/worksheets/sheet452.xml" Id="rId452"/><Relationship Type="http://schemas.openxmlformats.org/officeDocument/2006/relationships/worksheet" Target="/xl/worksheets/sheet453.xml" Id="rId453"/><Relationship Type="http://schemas.openxmlformats.org/officeDocument/2006/relationships/worksheet" Target="/xl/worksheets/sheet454.xml" Id="rId454"/><Relationship Type="http://schemas.openxmlformats.org/officeDocument/2006/relationships/worksheet" Target="/xl/worksheets/sheet455.xml" Id="rId455"/><Relationship Type="http://schemas.openxmlformats.org/officeDocument/2006/relationships/worksheet" Target="/xl/worksheets/sheet456.xml" Id="rId456"/><Relationship Type="http://schemas.openxmlformats.org/officeDocument/2006/relationships/worksheet" Target="/xl/worksheets/sheet457.xml" Id="rId457"/><Relationship Type="http://schemas.openxmlformats.org/officeDocument/2006/relationships/worksheet" Target="/xl/worksheets/sheet458.xml" Id="rId458"/><Relationship Type="http://schemas.openxmlformats.org/officeDocument/2006/relationships/worksheet" Target="/xl/worksheets/sheet459.xml" Id="rId459"/><Relationship Type="http://schemas.openxmlformats.org/officeDocument/2006/relationships/worksheet" Target="/xl/worksheets/sheet460.xml" Id="rId460"/><Relationship Type="http://schemas.openxmlformats.org/officeDocument/2006/relationships/styles" Target="styles.xml" Id="rId461"/><Relationship Type="http://schemas.openxmlformats.org/officeDocument/2006/relationships/theme" Target="theme/theme1.xml" Id="rId462"/></Relationships>
</file>

<file path=xl/charts/chart1.xml><?xml version="1.0" encoding="utf-8"?>
<chartSpace xmlns="http://schemas.openxmlformats.org/drawingml/2006/chart">
  <style val="10"/>
  <chart>
    <title>
      <tx>
        <rich>
          <a:bodyPr xmlns:a="http://schemas.openxmlformats.org/drawingml/2006/main"/>
          <a:p xmlns:a="http://schemas.openxmlformats.org/drawingml/2006/main">
            <a:pPr>
              <a:defRPr/>
            </a:pPr>
            <a:r>
              <a:t>Maturidade actual vs alvo por domínio</a:t>
            </a:r>
          </a:p>
        </rich>
      </tx>
    </title>
    <plotArea>
      <radarChart>
        <radarStyle val="filled"/>
        <ser>
          <idx val="0"/>
          <order val="0"/>
          <tx>
            <strRef>
              <f>'Dashboard449'!B8</f>
            </strRef>
          </tx>
          <spPr>
            <a:ln xmlns:a="http://schemas.openxmlformats.org/drawingml/2006/main">
              <a:prstDash val="solid"/>
            </a:ln>
          </spPr>
          <marker>
            <symbol val="none"/>
            <spPr>
              <a:ln xmlns:a="http://schemas.openxmlformats.org/drawingml/2006/main">
                <a:prstDash val="solid"/>
              </a:ln>
            </spPr>
          </marker>
          <cat>
            <numRef>
              <f>'Dashboard449'!$A$9:$A$14</f>
            </numRef>
          </cat>
          <val>
            <numRef>
              <f>'Dashboard449'!$B$9:$B$14</f>
            </numRef>
          </val>
        </ser>
        <ser>
          <idx val="1"/>
          <order val="1"/>
          <tx>
            <strRef>
              <f>'Dashboard449'!C8</f>
            </strRef>
          </tx>
          <spPr>
            <a:ln xmlns:a="http://schemas.openxmlformats.org/drawingml/2006/main">
              <a:prstDash val="solid"/>
            </a:ln>
          </spPr>
          <marker>
            <symbol val="none"/>
            <spPr>
              <a:ln xmlns:a="http://schemas.openxmlformats.org/drawingml/2006/main">
                <a:prstDash val="solid"/>
              </a:ln>
            </spPr>
          </marker>
          <cat>
            <numRef>
              <f>'Dashboard449'!$A$9:$A$14</f>
            </numRef>
          </cat>
          <val>
            <numRef>
              <f>'Dashboard449'!$C$9:$C$14</f>
            </numRef>
          </val>
        </ser>
        <axId val="10"/>
        <axId val="100"/>
      </radarChart>
      <catAx>
        <axId val="10"/>
        <scaling>
          <orientation val="minMax"/>
        </scaling>
        <axPos val="l"/>
        <majorTickMark val="none"/>
        <minorTickMark val="none"/>
        <crossAx val="100"/>
        <lblOffset val="100"/>
      </catAx>
      <valAx>
        <axId val="100"/>
        <scaling>
          <orientation val="minMax"/>
        </scaling>
        <axPos val="l"/>
        <majorGridlines/>
        <majorTickMark val="none"/>
        <minorTickMark val="none"/>
        <crossAx val="10"/>
      </valAx>
    </plotArea>
    <legend>
      <legendPos val="r"/>
    </legend>
    <plotVisOnly val="1"/>
    <dispBlanksAs val="gap"/>
  </chart>
</chartSpace>
</file>

<file path=xl/charts/chart2.xml><?xml version="1.0" encoding="utf-8"?>
<chartSpace xmlns="http://schemas.openxmlformats.org/drawingml/2006/chart">
  <style val="10"/>
  <chart>
    <title>
      <tx>
        <rich>
          <a:bodyPr xmlns:a="http://schemas.openxmlformats.org/drawingml/2006/main"/>
          <a:p xmlns:a="http://schemas.openxmlformats.org/drawingml/2006/main">
            <a:pPr>
              <a:defRPr/>
            </a:pPr>
            <a:r>
              <a:t>Score por domínio</a:t>
            </a:r>
          </a:p>
        </rich>
      </tx>
    </title>
    <plotArea>
      <barChart>
        <barDir val="col"/>
        <grouping val="clustered"/>
        <ser>
          <idx val="0"/>
          <order val="0"/>
          <tx>
            <strRef>
              <f>'Dashboard449'!B8</f>
            </strRef>
          </tx>
          <spPr>
            <a:ln xmlns:a="http://schemas.openxmlformats.org/drawingml/2006/main">
              <a:prstDash val="solid"/>
            </a:ln>
          </spPr>
          <cat>
            <numRef>
              <f>'Dashboard449'!$A$9:$A$14</f>
            </numRef>
          </cat>
          <val>
            <numRef>
              <f>'Dashboard449'!$B$9:$B$14</f>
            </numRef>
          </val>
        </ser>
        <ser>
          <idx val="1"/>
          <order val="1"/>
          <tx>
            <strRef>
              <f>'Dashboard449'!C8</f>
            </strRef>
          </tx>
          <spPr>
            <a:ln xmlns:a="http://schemas.openxmlformats.org/drawingml/2006/main">
              <a:prstDash val="solid"/>
            </a:ln>
          </spPr>
          <cat>
            <numRef>
              <f>'Dashboard449'!$A$9:$A$14</f>
            </numRef>
          </cat>
          <val>
            <numRef>
              <f>'Dashboard449'!$C$9:$C$14</f>
            </numRef>
          </val>
        </ser>
        <gapWidth val="150"/>
        <axId val="10"/>
        <axId val="100"/>
      </barChart>
      <catAx>
        <axId val="10"/>
        <scaling>
          <orientation val="minMax"/>
        </scaling>
        <axPos val="l"/>
        <majorTickMark val="none"/>
        <minorTickMark val="none"/>
        <crossAx val="100"/>
        <lblOffset val="100"/>
      </catAx>
      <valAx>
        <axId val="100"/>
        <scaling>
          <orientation val="minMax"/>
          <max val="5"/>
          <min val="0"/>
        </scaling>
        <axPos val="l"/>
        <majorGridlines/>
        <numFmt formatCode="0.0" sourceLinked="0"/>
        <majorTickMark val="none"/>
        <minorTickMark val="none"/>
        <crossAx val="10"/>
      </valAx>
    </plotArea>
    <legend>
      <legendPos val="r"/>
    </legend>
    <plotVisOnly val="1"/>
    <dispBlanksAs val="gap"/>
  </chart>
</chartSpace>
</file>

<file path=xl/charts/chart3.xml><?xml version="1.0" encoding="utf-8"?>
<chartSpace xmlns="http://schemas.openxmlformats.org/drawingml/2006/chart">
  <style val="10"/>
  <chart>
    <title>
      <tx>
        <rich>
          <a:bodyPr xmlns:a="http://schemas.openxmlformats.org/drawingml/2006/main"/>
          <a:p xmlns:a="http://schemas.openxmlformats.org/drawingml/2006/main">
            <a:pPr>
              <a:defRPr/>
            </a:pPr>
            <a:r>
              <a:t>Evolucao do score de maturidade SOC</a:t>
            </a:r>
          </a:p>
        </rich>
      </tx>
    </title>
    <plotArea>
      <lineChart>
        <grouping val="standard"/>
        <ser>
          <idx val="0"/>
          <order val="0"/>
          <tx>
            <strRef>
              <f>'Historico de avaliacoes'!C4</f>
            </strRef>
          </tx>
          <spPr>
            <a:ln xmlns:a="http://schemas.openxmlformats.org/drawingml/2006/main">
              <a:prstDash val="solid"/>
            </a:ln>
          </spPr>
          <marker>
            <symbol val="none"/>
            <spPr>
              <a:ln xmlns:a="http://schemas.openxmlformats.org/drawingml/2006/main">
                <a:prstDash val="solid"/>
              </a:ln>
            </spPr>
          </marker>
          <val>
            <numRef>
              <f>'Historico de avaliacoes'!$C$5:$C$14</f>
            </numRef>
          </val>
        </ser>
        <axId val="10"/>
        <axId val="100"/>
      </lineChart>
      <catAx>
        <axId val="10"/>
        <scaling>
          <orientation val="minMax"/>
        </scaling>
        <axPos val="l"/>
        <title>
          <tx>
            <rich>
              <a:bodyPr xmlns:a="http://schemas.openxmlformats.org/drawingml/2006/main"/>
              <a:p xmlns:a="http://schemas.openxmlformats.org/drawingml/2006/main">
                <a:pPr>
                  <a:defRPr/>
                </a:pPr>
                <a:r>
                  <a:t>Avaliacao</a:t>
                </a:r>
              </a:p>
            </rich>
          </tx>
        </title>
        <majorTickMark val="none"/>
        <minorTickMark val="none"/>
        <crossAx val="100"/>
        <lblOffset val="100"/>
      </catAx>
      <valAx>
        <axId val="100"/>
        <scaling>
          <orientation val="minMax"/>
          <max val="5"/>
          <min val="0"/>
        </scaling>
        <axPos val="l"/>
        <majorGridlines/>
        <title>
          <tx>
            <rich>
              <a:bodyPr xmlns:a="http://schemas.openxmlformats.org/drawingml/2006/main"/>
              <a:p xmlns:a="http://schemas.openxmlformats.org/drawingml/2006/main">
                <a:pPr>
                  <a:defRPr/>
                </a:pPr>
                <a:r>
                  <a:t>Score (0-5)</a:t>
                </a:r>
              </a:p>
            </rich>
          </tx>
        </title>
        <numFmt formatCode="0.0" sourceLinked="0"/>
        <majorTickMark val="none"/>
        <minorTickMark val="none"/>
        <crossAx val="10"/>
      </valAx>
    </plotArea>
    <legend>
      <legendPos val="r"/>
    </legend>
    <plotVisOnly val="1"/>
    <dispBlanksAs val="gap"/>
  </chart>
</chartSpace>
</file>

<file path=xl/charts/chart4.xml><?xml version="1.0" encoding="utf-8"?>
<chartSpace xmlns="http://schemas.openxmlformats.org/drawingml/2006/chart">
  <style val="10"/>
  <chart>
    <title>
      <tx>
        <rich>
          <a:bodyPr xmlns:a="http://schemas.openxmlformats.org/drawingml/2006/main"/>
          <a:p xmlns:a="http://schemas.openxmlformats.org/drawingml/2006/main">
            <a:pPr>
              <a:defRPr/>
            </a:pPr>
            <a:r>
              <a:t>Implementação por domínio (%)</a:t>
            </a:r>
          </a:p>
        </rich>
      </tx>
    </title>
    <plotArea>
      <barChart>
        <barDir val="bar"/>
        <grouping val="clustered"/>
        <ser>
          <idx val="0"/>
          <order val="0"/>
          <tx>
            <strRef>
              <f>'Avaliacao rapida'!D86</f>
            </strRef>
          </tx>
          <spPr>
            <a:ln xmlns:a="http://schemas.openxmlformats.org/drawingml/2006/main">
              <a:prstDash val="solid"/>
            </a:ln>
          </spPr>
          <cat>
            <numRef>
              <f>'Avaliacao rapida'!$A$87:$A$92</f>
            </numRef>
          </cat>
          <val>
            <numRef>
              <f>'Avaliacao rapida'!$D$87:$D$92</f>
            </numRef>
          </val>
        </ser>
        <gapWidth val="150"/>
        <axId val="10"/>
        <axId val="100"/>
      </barChart>
      <catAx>
        <axId val="10"/>
        <scaling>
          <orientation val="minMax"/>
        </scaling>
        <axPos val="l"/>
        <majorTickMark val="none"/>
        <minorTickMark val="none"/>
        <crossAx val="100"/>
        <lblOffset val="100"/>
      </catAx>
      <valAx>
        <axId val="100"/>
        <scaling>
          <orientation val="minMax"/>
        </scaling>
        <axPos val="l"/>
        <majorGridlines/>
        <numFmt formatCode="0%" sourceLinked="0"/>
        <majorTickMark val="none"/>
        <minorTickMark val="none"/>
        <crossAx val="10"/>
      </valAx>
    </plotArea>
    <legend>
      <legendPos val="r"/>
    </legend>
    <plotVisOnly val="1"/>
    <dispBlanksAs val="gap"/>
  </chart>
</chartSpace>
</file>

<file path=xl/drawings/_rels/drawing1.xml.rels><Relationships xmlns="http://schemas.openxmlformats.org/package/2006/relationships"><Relationship Type="http://schemas.openxmlformats.org/officeDocument/2006/relationships/chart" Target="/xl/charts/chart1.xml" Id="rId1"/><Relationship Type="http://schemas.openxmlformats.org/officeDocument/2006/relationships/chart" Target="/xl/charts/chart2.xml" Id="rId2"/></Relationships>
</file>

<file path=xl/drawings/_rels/drawing2.xml.rels><Relationships xmlns="http://schemas.openxmlformats.org/package/2006/relationships"><Relationship Type="http://schemas.openxmlformats.org/officeDocument/2006/relationships/chart" Target="/xl/charts/chart3.xml" Id="rId1"/></Relationships>
</file>

<file path=xl/drawings/_rels/drawing3.xml.rels><Relationships xmlns="http://schemas.openxmlformats.org/package/2006/relationships"><Relationship Type="http://schemas.openxmlformats.org/officeDocument/2006/relationships/chart" Target="/xl/charts/chart4.xml" Id="rId1"/></Relationships>
</file>

<file path=xl/drawings/drawing1.xml><?xml version="1.0" encoding="utf-8"?>
<wsDr xmlns="http://schemas.openxmlformats.org/drawingml/2006/spreadsheetDrawing">
  <oneCellAnchor>
    <from>
      <col>6</col>
      <colOff>0</colOff>
      <row>2</row>
      <rowOff>0</rowOff>
    </from>
    <ext cx="5040000" cy="3600000"/>
    <graphicFrame>
      <nvGraphicFramePr>
        <cNvPr id="1" name="Chart 1"/>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graphicFrame>
    <clientData/>
  </oneCellAnchor>
  <oneCellAnchor>
    <from>
      <col>6</col>
      <colOff>0</colOff>
      <row>18</row>
      <rowOff>0</rowOff>
    </from>
    <ext cx="5040000" cy="3600000"/>
    <graphicFrame>
      <nvGraphicFramePr>
        <cNvPr id="2" name="Chart 2"/>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2"/>
        </a:graphicData>
      </a:graphic>
    </graphicFrame>
    <clientData/>
  </oneCellAnchor>
</wsDr>
</file>

<file path=xl/drawings/drawing2.xml><?xml version="1.0" encoding="utf-8"?>
<wsDr xmlns="http://schemas.openxmlformats.org/drawingml/2006/spreadsheetDrawing">
  <oneCellAnchor>
    <from>
      <col>0</col>
      <colOff>0</colOff>
      <row>16</row>
      <rowOff>0</rowOff>
    </from>
    <ext cx="7200000" cy="4320000"/>
    <graphicFrame>
      <nvGraphicFramePr>
        <cNvPr id="1" name="Chart 1"/>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graphicFrame>
    <clientData/>
  </oneCellAnchor>
</wsDr>
</file>

<file path=xl/drawings/drawing3.xml><?xml version="1.0" encoding="utf-8"?>
<wsDr xmlns="http://schemas.openxmlformats.org/drawingml/2006/spreadsheetDrawing">
  <oneCellAnchor>
    <from>
      <col>0</col>
      <colOff>0</colOff>
      <row>93</row>
      <rowOff>0</rowOff>
    </from>
    <ext cx="4320000" cy="2880000"/>
    <graphicFrame>
      <nvGraphicFramePr>
        <cNvPr id="1" name="Chart 1"/>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graphicFrame>
    <clientData/>
  </oneCellAnchor>
</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53.xml.rels><Relationships xmlns="http://schemas.openxmlformats.org/package/2006/relationships"><Relationship Type="http://schemas.openxmlformats.org/officeDocument/2006/relationships/drawing" Target="/xl/drawings/drawing1.xml" Id="rId1"/></Relationships>
</file>

<file path=xl/worksheets/_rels/sheet457.xml.rels><Relationships xmlns="http://schemas.openxmlformats.org/package/2006/relationships"><Relationship Type="http://schemas.openxmlformats.org/officeDocument/2006/relationships/drawing" Target="/xl/drawings/drawing2.xml" Id="rId1"/></Relationships>
</file>

<file path=xl/worksheets/_rels/sheet459.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A1:A99"/>
  <sheetViews>
    <sheetView workbookViewId="0">
      <selection activeCell="A1" sqref="A1"/>
    </sheetView>
  </sheetViews>
  <sheetFormatPr baseColWidth="8" defaultRowHeight="15"/>
  <cols>
    <col width="90" customWidth="1" min="1" max="1"/>
  </cols>
  <sheetData>
    <row r="1" ht="25" customHeight="1">
      <c r="A1" s="1" t="inlineStr">
        <is>
          <t>Avaliação de maturidade do security operations center — instruções</t>
        </is>
      </c>
    </row>
    <row r="3">
      <c r="A3" s="2" t="inlineStr">
        <is>
          <t>Este ficheiro suporta a avaliação formal da maturidade do security operations center (SOC) da sua organização.</t>
        </is>
      </c>
    </row>
    <row r="4">
      <c r="A4" s="2" t="inlineStr">
        <is>
          <t>Cobre 75 áreas distribuídas por 6 domínios: estratégia e governance, pessoas, processos, tecnologia, serviços, eficácia e alinhamento.</t>
        </is>
      </c>
    </row>
    <row r="5">
      <c r="A5" s="2" t="inlineStr"/>
    </row>
    <row r="6">
      <c r="A6" s="2" t="inlineStr">
        <is>
          <t>METODOLOGIA</t>
        </is>
      </c>
    </row>
    <row r="7">
      <c r="A7" s="3" t="inlineStr">
        <is>
          <t>• A avaliação é baseada num modelo de maturidade de 6 níveis (0-5), inspirado no CMMI e adaptado ao contexto de operações de segurança.</t>
        </is>
      </c>
    </row>
    <row r="8">
      <c r="A8" s="3" t="inlineStr">
        <is>
          <t>• Para cada área, atribua o nível actual (0-5) e defina o nível alvo pretendido.</t>
        </is>
      </c>
    </row>
    <row r="9">
      <c r="A9" s="3" t="inlineStr">
        <is>
          <t>• O gap é calculado automaticamente. Analise os gaps maiores para priorizar acções de melhoria.</t>
        </is>
      </c>
    </row>
    <row r="10">
      <c r="A10" s="3" t="inlineStr">
        <is>
          <t>• Documente evidências objectivas que suportam cada nível atribuído.</t>
        </is>
      </c>
    </row>
    <row r="11">
      <c r="A11" s="2" t="inlineStr"/>
    </row>
    <row r="12">
      <c r="A12" s="2" t="inlineStr">
        <is>
          <t>ESCALA DE MATURIDADE (0-5)</t>
        </is>
      </c>
    </row>
    <row r="13">
      <c r="A13" s="3" t="inlineStr">
        <is>
          <t>• Nível 0 — Inexistente: A capacidade não existe. Sem processo, ferramenta ou prática reconhecível.</t>
        </is>
      </c>
    </row>
    <row r="14">
      <c r="A14" s="3" t="inlineStr">
        <is>
          <t>• Nível 1 — Inicial: Práticas ad hoc, dependentes de indivíduos. Resultados imprevisíveis. Sem documentação formal.</t>
        </is>
      </c>
    </row>
    <row r="15">
      <c r="A15" s="3" t="inlineStr">
        <is>
          <t>• Nível 2 — Gerido: Processo básico existe e é seguido de forma inconsistente. Resultados parcialmente previsíveis.</t>
        </is>
      </c>
    </row>
    <row r="16">
      <c r="A16" s="3" t="inlineStr">
        <is>
          <t>• Nível 3 — Definido: Processo documentado, aprovado e seguido de forma consistente por toda a equipa.</t>
        </is>
      </c>
    </row>
    <row r="17">
      <c r="A17" s="3" t="inlineStr">
        <is>
          <t>• Nível 4 — Medido: Processo medido com KPIs. Decisões baseadas em dados. Desvios detectados e corrigidos.</t>
        </is>
      </c>
    </row>
    <row r="18">
      <c r="A18" s="3" t="inlineStr">
        <is>
          <t>• Nível 5 — Optimizado: Melhoria contínua proactiva. Benchmarking externo. Inovação integrada na prática diária.</t>
        </is>
      </c>
    </row>
    <row r="19">
      <c r="A19" s="2" t="inlineStr"/>
    </row>
    <row r="20">
      <c r="A20" s="2" t="inlineStr">
        <is>
          <t>COMO UTILIZAR</t>
        </is>
      </c>
    </row>
    <row r="21">
      <c r="A21" s="3" t="inlineStr">
        <is>
          <t>• Preencha o Perfil do SOC antes de iniciar a avaliação.</t>
        </is>
      </c>
    </row>
    <row r="22">
      <c r="A22" s="3" t="inlineStr">
        <is>
          <t>• Na folha Avaliação, para cada área atribua Nível actual (0-5) e Nível alvo (0-5).</t>
        </is>
      </c>
    </row>
    <row r="23">
      <c r="A23" s="3" t="inlineStr">
        <is>
          <t>• Documente evidências concretas na coluna I (ex: políticas aprovadas, ferramentas activas, métricas disponíveis).</t>
        </is>
      </c>
    </row>
    <row r="24">
      <c r="A24" s="3" t="inlineStr">
        <is>
          <t>• Utilize a folha Dashboard para visão geral e gráficos de radar.</t>
        </is>
      </c>
    </row>
    <row r="25">
      <c r="A25" s="3" t="inlineStr">
        <is>
          <t>• Utilize Benchmarks e KPIs para comparar métricas operacionais com targets da indústria.</t>
        </is>
      </c>
    </row>
    <row r="26">
      <c r="A26" s="3" t="inlineStr">
        <is>
          <t>• Preencha o Roadmap com acções priorizadas para fechar os gaps identificados.</t>
        </is>
      </c>
    </row>
    <row r="27">
      <c r="A27" s="3" t="inlineStr">
        <is>
          <t>• Use o Histórico para registar avaliações sucessivas e medir progresso ao longo do tempo.</t>
        </is>
      </c>
    </row>
    <row r="28">
      <c r="A28" s="3" t="inlineStr">
        <is>
          <t>• Consulte o Guia de evidências para saber que provas recolher em cada nível.</t>
        </is>
      </c>
    </row>
    <row r="29">
      <c r="A29" s="2" t="inlineStr"/>
    </row>
    <row r="30">
      <c r="A30" s="2" t="inlineStr">
        <is>
          <t>DICAS PARA AUTO-AVALIAÇÃO OBJECTIVA</t>
        </is>
      </c>
    </row>
    <row r="31">
      <c r="A31" s="3" t="inlineStr">
        <is>
          <t>• Envolva múltiplos stakeholders: gestor do SOC, analistas, CISO, auditoria interna.</t>
        </is>
      </c>
    </row>
    <row r="32">
      <c r="A32" s="3" t="inlineStr">
        <is>
          <t>• Seja conservador: escolha o nível mais baixo em que todas as evidências estão presentes.</t>
        </is>
      </c>
    </row>
    <row r="33">
      <c r="A33" s="3" t="inlineStr">
        <is>
          <t>• Diferencie 'fazemos às vezes' (nível 1-2) de 'fazemos sempre de forma documentada' (nível 3+).</t>
        </is>
      </c>
    </row>
    <row r="34">
      <c r="A34" s="3" t="inlineStr">
        <is>
          <t>• Valide com evidências documentais: políticas, runbooks, registos, dashboards, relatórios.</t>
        </is>
      </c>
    </row>
    <row r="35">
      <c r="A35" s="3" t="inlineStr">
        <is>
          <t>• Repita a avaliação com periodicidade mínima anual, idealmente semestral.</t>
        </is>
      </c>
    </row>
    <row r="36">
      <c r="A36" s="2" t="inlineStr"/>
    </row>
    <row r="37">
      <c r="A37" s="2" t="inlineStr">
        <is>
          <t>FRAMEWORKS DE REFERÊNCIA</t>
        </is>
      </c>
    </row>
    <row r="38">
      <c r="A38" s="3" t="inlineStr">
        <is>
          <t>• NIST Cybersecurity Framework 2.0 (Govern, Identify, Protect, Detect, Respond, Recover)</t>
        </is>
      </c>
    </row>
    <row r="39">
      <c r="A39" s="3" t="inlineStr">
        <is>
          <t>• MITRE ATT&amp;CK Framework (detecção e cobertura táctica)</t>
        </is>
      </c>
    </row>
    <row r="40">
      <c r="A40" s="3" t="inlineStr">
        <is>
          <t>• NIS2 Directive (Directiva (UE) 2022/2555) — obrigações de gestão de incidentes e reporte</t>
        </is>
      </c>
    </row>
    <row r="41">
      <c r="A41" s="3" t="inlineStr">
        <is>
          <t>• DORA (Regulamento (UE) 2022/2554) — aplicável ao sector financeiro</t>
        </is>
      </c>
    </row>
    <row r="42">
      <c r="A42" s="3" t="inlineStr">
        <is>
          <t>• ISO/IEC 27001:2022 — controlo A.8 (Technology) e A.5 (Organizational)</t>
        </is>
      </c>
    </row>
    <row r="43">
      <c r="A43" s="3" t="inlineStr">
        <is>
          <t>• CMMI for Services — base do modelo de maturidade utilizado</t>
        </is>
      </c>
    </row>
    <row r="44">
      <c r="A44" s="3" t="inlineStr">
        <is>
          <t>• SOC-CMM (Security Operations Center Capability Maturity Model) — van Os, 2018/2024</t>
        </is>
      </c>
    </row>
    <row r="45">
      <c r="A45" s="3" t="inlineStr">
        <is>
          <t>• SOC-CMM Metrics 101 (2024, CC BY-SA 4.0) — suite de 101 metricas para SOCs</t>
        </is>
      </c>
    </row>
    <row r="46">
      <c r="A46" s="3" t="inlineStr">
        <is>
          <t>• ENISA Good Practice Guide for Incident Management</t>
        </is>
      </c>
    </row>
    <row r="47">
      <c r="A47" s="2" t="inlineStr"/>
    </row>
    <row r="48">
      <c r="A48" s="2" t="inlineStr">
        <is>
          <t>SMI - SOC MATURITY INDEX (INDICE PONDERADO)</t>
        </is>
      </c>
    </row>
    <row r="49">
      <c r="A49" s="2" t="inlineStr">
        <is>
          <t>Alem da media simples, esta template calcula o SMI (SOC Maturity Index), um indice ponderado</t>
        </is>
      </c>
    </row>
    <row r="50">
      <c r="A50" s="2" t="inlineStr">
        <is>
          <t>que atribui pesos diferentes a cada dominio, reflectindo a sua importancia relativa para a</t>
        </is>
      </c>
    </row>
    <row r="51">
      <c r="A51" s="2" t="inlineStr">
        <is>
          <t>maturidade real do SOC. O SMI evita que um investimento desproporcional em tecnologia</t>
        </is>
      </c>
    </row>
    <row r="52">
      <c r="A52" s="2" t="inlineStr">
        <is>
          <t>(dominio tipicamente sobrestimado) mascare fragilidades em governance, pessoas ou processos.</t>
        </is>
      </c>
    </row>
    <row r="53">
      <c r="A53" s="2" t="inlineStr"/>
    </row>
    <row r="54">
      <c r="A54" s="2" t="inlineStr">
        <is>
          <t>FORMULA: SMI = (Estrategia x 0.20) + (Pessoas x 0.18) + (Processos x 0.20)</t>
        </is>
      </c>
    </row>
    <row r="55">
      <c r="A55" s="2" t="inlineStr">
        <is>
          <t xml:space="preserve">              + (Tecnologia x 0.12) + (Servicos x 0.15) + (Eficacia x 0.15)</t>
        </is>
      </c>
    </row>
    <row r="56">
      <c r="A56" s="2" t="inlineStr"/>
    </row>
    <row r="57">
      <c r="A57" s="2" t="inlineStr">
        <is>
          <t>TABELA DE PESOS E JUSTIFICACAO</t>
        </is>
      </c>
    </row>
    <row r="58">
      <c r="A58" s="3" t="inlineStr">
        <is>
          <t>• Estrategia e governance: 20% — Dominio obrigatorio no SOC-CMM. As primeiras 3 estrategias</t>
        </is>
      </c>
    </row>
    <row r="59">
      <c r="A59" s="2" t="inlineStr">
        <is>
          <t xml:space="preserve">  MITRE ('Know What You Protect', 'Authority', 'Governance') sao sobre governance.</t>
        </is>
      </c>
    </row>
    <row r="60">
      <c r="A60" s="2" t="inlineStr">
        <is>
          <t xml:space="preserve">  Sem mandato claro e alinhamento com o negocio, o SOC nao tem direcao.</t>
        </is>
      </c>
    </row>
    <row r="61">
      <c r="A61" s="3" t="inlineStr">
        <is>
          <t>• Pessoas: 18% — Dominio obrigatorio no SOC-CMM. O SOC-CMM Maturity Report 2025 confirma</t>
        </is>
      </c>
    </row>
    <row r="62">
      <c r="A62" s="2" t="inlineStr">
        <is>
          <t xml:space="preserve">  que retencao de analistas e o desafio #1 (media de 1-2 anos). SOCs com &lt;7 FTEs raramente</t>
        </is>
      </c>
    </row>
    <row r="63">
      <c r="A63" s="2" t="inlineStr">
        <is>
          <t xml:space="preserve">  passam do nivel 2. A MITRE Strategy 4 ('Hire AND Grow Quality Staff') e critica.</t>
        </is>
      </c>
    </row>
    <row r="64">
      <c r="A64" s="3" t="inlineStr">
        <is>
          <t>• Processos: 20% — Dominio obrigatorio no SOC-CMM. E o dominio com mais metricas no</t>
        </is>
      </c>
    </row>
    <row r="65">
      <c r="A65" s="2" t="inlineStr">
        <is>
          <t xml:space="preserve">  SOC-CMM Metrics 101 (27 de 101). Inclui deteccao, automacao, gestao de use cases e logs.</t>
        </is>
      </c>
    </row>
    <row r="66">
      <c r="A66" s="2" t="inlineStr">
        <is>
          <t xml:space="preserve">  O Forrester 'Three Altitudes' coloca processos como a camada operacional central.</t>
        </is>
      </c>
    </row>
    <row r="67">
      <c r="A67" s="3" t="inlineStr">
        <is>
          <t>• Tecnologia: 12% — Peso menor porque e o dominio tipicamente mais maduro e sobrestimado.</t>
        </is>
      </c>
    </row>
    <row r="68">
      <c r="A68" s="2" t="inlineStr">
        <is>
          <t xml:space="preserve">  O SOC-CMM Maturity Report 2025 confirma: 'technology is the most mature domain on average'.</t>
        </is>
      </c>
    </row>
    <row r="69">
      <c r="A69" s="2" t="inlineStr">
        <is>
          <t xml:space="preserve">  Tem apenas 4 metricas no SOC-CMM 101. Ferramenta sem processo e apenas shelfware.</t>
        </is>
      </c>
    </row>
    <row r="70">
      <c r="A70" s="3" t="inlineStr">
        <is>
          <t>• Servicos: 15% — Output real do SOC (monitorizacao, resposta a incidentes, hunting, CTI).</t>
        </is>
      </c>
    </row>
    <row r="71">
      <c r="A71" s="2" t="inlineStr">
        <is>
          <t xml:space="preserve">  Depende directamente da maturidade em pessoas e processos. Tem o maior bloco de metricas</t>
        </is>
      </c>
    </row>
    <row r="72">
      <c r="A72" s="2" t="inlineStr">
        <is>
          <t xml:space="preserve">  de servicos (46 de 101) mas muitas sao de resultado, nao de capacidade.</t>
        </is>
      </c>
    </row>
    <row r="73">
      <c r="A73" s="3" t="inlineStr">
        <is>
          <t>• Eficacia e alinhamento: 15% — Dominio cross-cutting que valida se o SOC esta realmente</t>
        </is>
      </c>
    </row>
    <row r="74">
      <c r="A74" s="2" t="inlineStr">
        <is>
          <t xml:space="preserve">  a produzir resultados (cobertura ATT&amp;CK, conformidade NIS2/NIST CSF, KPIs operacionais).</t>
        </is>
      </c>
    </row>
    <row r="75">
      <c r="A75" s="2" t="inlineStr">
        <is>
          <t xml:space="preserve">  E o 'reality check' que impede scores inflacionados nos outros dominios.</t>
        </is>
      </c>
    </row>
    <row r="76">
      <c r="A76" s="2" t="inlineStr"/>
    </row>
    <row r="77">
      <c r="A77" s="2" t="inlineStr">
        <is>
          <t>TOTAL: 100% (0.20 + 0.18 + 0.20 + 0.12 + 0.15 + 0.15 = 1.00)</t>
        </is>
      </c>
    </row>
    <row r="78">
      <c r="A78" s="2" t="inlineStr"/>
    </row>
    <row r="79">
      <c r="A79" s="2" t="inlineStr">
        <is>
          <t>O SMI e calculado automaticamente na folha Dashboard. Compare-o com a media simples:</t>
        </is>
      </c>
    </row>
    <row r="80">
      <c r="A80" s="2" t="inlineStr">
        <is>
          <t>se o SMI for significativamente inferior a media, o SOC tem maturidade desigual entre dominios.</t>
        </is>
      </c>
    </row>
    <row r="81">
      <c r="A81" s="2" t="inlineStr"/>
    </row>
    <row r="82">
      <c r="A82" s="2" t="inlineStr">
        <is>
          <t>METRICAS SOC-CMM 101 — NIVEIS DE IMPLEMENTACAO</t>
        </is>
      </c>
    </row>
    <row r="83">
      <c r="A83" s="2" t="inlineStr">
        <is>
          <t>A folha Benchmarks inclui metricas do SOC-CMM Metrics 101 (van Os, 2024), organizadas</t>
        </is>
      </c>
    </row>
    <row r="84">
      <c r="A84" s="2" t="inlineStr">
        <is>
          <t>em tres niveis de implementacao progressivos:</t>
        </is>
      </c>
    </row>
    <row r="85">
      <c r="A85" s="2" t="inlineStr"/>
    </row>
    <row r="86">
      <c r="A86" s="3" t="inlineStr">
        <is>
          <t>• L1 — Baseline: Metricas fundamentais que qualquer SOC deve medir. Representam o</t>
        </is>
      </c>
    </row>
    <row r="87">
      <c r="A87" s="2" t="inlineStr">
        <is>
          <t xml:space="preserve">  minimo necessario para visibilidade operacional. Exemplos: % falsos positivos, MTTP,</t>
        </is>
      </c>
    </row>
    <row r="88">
      <c r="A88" s="2" t="inlineStr">
        <is>
          <t xml:space="preserve">  disponibilidade do tooling, coverage de monitorizacao, n. incidentes.</t>
        </is>
      </c>
    </row>
    <row r="89">
      <c r="A89" s="3" t="inlineStr">
        <is>
          <t>• L2 — Intermedio: Para SOCs com baseline estavel que querem aprofundar. Requerem</t>
        </is>
      </c>
    </row>
    <row r="90">
      <c r="A90" s="2" t="inlineStr">
        <is>
          <t xml:space="preserve">  processos mais maduros e dados de melhor qualidade. Exemplos: MITRE ATT&amp;CK coverage,</t>
        </is>
      </c>
    </row>
    <row r="91">
      <c r="A91" s="2" t="inlineStr">
        <is>
          <t xml:space="preserve">  turnover rate, NPS de satisfacao, tempo poupado por automacao.</t>
        </is>
      </c>
    </row>
    <row r="92">
      <c r="A92" s="3" t="inlineStr">
        <is>
          <t>• L3 — Avancado: Maturidade completa do programa de metricas. Metricas detalhadas que</t>
        </is>
      </c>
    </row>
    <row r="93">
      <c r="A93" s="2" t="inlineStr">
        <is>
          <t xml:space="preserve">  requerem capacidades avancadas. Exemplos: dwell time (MTTD), cost per incident,</t>
        </is>
      </c>
    </row>
    <row r="94">
      <c r="A94" s="2" t="inlineStr">
        <is>
          <t xml:space="preserve">  % regras validadas, latencia de processamento de logs.</t>
        </is>
      </c>
    </row>
    <row r="95">
      <c r="A95" s="2" t="inlineStr"/>
    </row>
    <row r="96">
      <c r="A96" s="2" t="inlineStr">
        <is>
          <t>Recomendacao: implemente primeiro todas as L1, depois avance para L2, e finalmente L3.</t>
        </is>
      </c>
    </row>
    <row r="97">
      <c r="A97" s="2" t="inlineStr">
        <is>
          <t>Nao tente implementar L3 sem ter L1 e L2 estabilizadas.</t>
        </is>
      </c>
    </row>
    <row r="98">
      <c r="A98" s="2" t="inlineStr"/>
    </row>
    <row r="99">
      <c r="A99" s="2" t="inlineStr">
        <is>
          <t>Desenvolvido por Better Skills — better-skills.com</t>
        </is>
      </c>
    </row>
  </sheetData>
  <sheetProtection selectLockedCells="0" selectUnlockedCells="0" sheet="1" objects="0" insertRows="1" insertHyperlinks="1" autoFilter="1" scenarios="0" formatColumns="1" deleteColumns="1" insertColumns="1" pivotTables="1" deleteRows="1" formatCells="1" formatRows="1" sort="1"/>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30" customWidth="1" min="1" max="1"/>
    <col width="25" customWidth="1" min="2" max="2"/>
    <col width="25" customWidth="1" min="3" max="3"/>
  </cols>
  <sheetData>
    <row r="1" ht="28" customHeight="1">
      <c r="A1" s="4" t="inlineStr">
        <is>
          <t>Perfil do SOC — Dados de Contexto</t>
        </is>
      </c>
    </row>
    <row r="2">
      <c r="A2" s="5" t="inlineStr">
        <is>
          <t>IDENTIFICAÇÃO</t>
        </is>
      </c>
    </row>
    <row r="3">
      <c r="A3" s="6" t="inlineStr">
        <is>
          <t>Organização</t>
        </is>
      </c>
      <c r="B3" s="7" t="inlineStr">
        <is>
          <t>[Preencher]</t>
        </is>
      </c>
      <c r="C3" s="8" t="n"/>
    </row>
    <row r="4">
      <c r="A4" s="6" t="inlineStr">
        <is>
          <t>Sector</t>
        </is>
      </c>
      <c r="B4" s="7" t="inlineStr">
        <is>
          <t>[Preencher]</t>
        </is>
      </c>
      <c r="C4" s="8" t="n"/>
    </row>
    <row r="5">
      <c r="A5" s="6" t="inlineStr">
        <is>
          <t>Tipo de SOC</t>
        </is>
      </c>
      <c r="B5" s="7" t="inlineStr">
        <is>
          <t>[Preencher]</t>
        </is>
      </c>
      <c r="C5" s="8" t="n"/>
    </row>
    <row r="6">
      <c r="A6" s="6" t="inlineStr">
        <is>
          <t>Modelo organizacional</t>
        </is>
      </c>
      <c r="B6" s="7" t="inlineStr">
        <is>
          <t>[Preencher]</t>
        </is>
      </c>
      <c r="C6" s="8" t="n"/>
    </row>
    <row r="7">
      <c r="A7" s="6" t="inlineStr">
        <is>
          <t>Data de avaliação</t>
        </is>
      </c>
      <c r="B7" s="7" t="inlineStr">
        <is>
          <t>[Preencher]</t>
        </is>
      </c>
      <c r="C7" s="8" t="n"/>
    </row>
    <row r="8">
      <c r="A8" s="6" t="inlineStr">
        <is>
          <t>Avaliador</t>
        </is>
      </c>
      <c r="B8" s="7" t="inlineStr">
        <is>
          <t>[Preencher]</t>
        </is>
      </c>
      <c r="C8" s="8" t="n"/>
    </row>
    <row r="9" ht="20" customHeight="1">
      <c r="A9" s="6" t="inlineStr">
        <is>
          <t>Score anterior (0-5)</t>
        </is>
      </c>
      <c r="B9" s="7" t="inlineStr">
        <is>
          <t>[Preencher]</t>
        </is>
      </c>
      <c r="C9" s="8" t="n"/>
    </row>
    <row r="11">
      <c r="A11" s="5" t="inlineStr">
        <is>
          <t>DIMENSIONAMENTO DA EQUIPA</t>
        </is>
      </c>
    </row>
    <row r="12">
      <c r="A12" s="6" t="inlineStr">
        <is>
          <t>N.º total FTEs</t>
        </is>
      </c>
      <c r="B12" s="7" t="inlineStr">
        <is>
          <t>[Preencher]</t>
        </is>
      </c>
      <c r="C12" s="8" t="n"/>
    </row>
    <row r="13">
      <c r="A13" s="6" t="inlineStr">
        <is>
          <t>Analistas Tier 1</t>
        </is>
      </c>
      <c r="B13" s="7" t="inlineStr">
        <is>
          <t>[Preencher]</t>
        </is>
      </c>
      <c r="C13" s="8" t="n"/>
    </row>
    <row r="14">
      <c r="A14" s="6" t="inlineStr">
        <is>
          <t>Analistas Tier 2</t>
        </is>
      </c>
      <c r="B14" s="7" t="inlineStr">
        <is>
          <t>[Preencher]</t>
        </is>
      </c>
      <c r="C14" s="8" t="n"/>
    </row>
    <row r="15">
      <c r="A15" s="6" t="inlineStr">
        <is>
          <t>Analistas Tier 3</t>
        </is>
      </c>
      <c r="B15" s="7" t="inlineStr">
        <is>
          <t>[Preencher]</t>
        </is>
      </c>
      <c r="C15" s="8" t="n"/>
    </row>
    <row r="16">
      <c r="A16" s="6" t="inlineStr">
        <is>
          <t>Threat hunters</t>
        </is>
      </c>
      <c r="B16" s="7" t="inlineStr">
        <is>
          <t>[Preencher]</t>
        </is>
      </c>
      <c r="C16" s="8" t="n"/>
    </row>
    <row r="17">
      <c r="A17" s="6" t="inlineStr">
        <is>
          <t>Engenheiros de segurança</t>
        </is>
      </c>
      <c r="B17" s="7" t="inlineStr">
        <is>
          <t>[Preencher]</t>
        </is>
      </c>
      <c r="C17" s="8" t="n"/>
    </row>
    <row r="18">
      <c r="A18" s="6" t="inlineStr">
        <is>
          <t>Gestor(es) do SOC</t>
        </is>
      </c>
      <c r="B18" s="7" t="inlineStr">
        <is>
          <t>[Preencher]</t>
        </is>
      </c>
      <c r="C18" s="8" t="n"/>
    </row>
    <row r="19" ht="20" customHeight="1">
      <c r="A19" s="6" t="inlineStr">
        <is>
          <t>Horário de operação</t>
        </is>
      </c>
      <c r="B19" s="7" t="inlineStr">
        <is>
          <t>[Preencher]</t>
        </is>
      </c>
      <c r="C19" s="8" t="n"/>
    </row>
    <row r="21">
      <c r="A21" s="5" t="inlineStr">
        <is>
          <t>CONFORMIDADE REGULATÓRIA</t>
        </is>
      </c>
    </row>
    <row r="22">
      <c r="A22" s="6" t="inlineStr">
        <is>
          <t>NIS2 aplicável</t>
        </is>
      </c>
      <c r="B22" s="7" t="inlineStr">
        <is>
          <t>[Sim/Não]</t>
        </is>
      </c>
      <c r="C22" s="8" t="n"/>
    </row>
    <row r="23">
      <c r="A23" s="6" t="inlineStr">
        <is>
          <t>DORA aplicável</t>
        </is>
      </c>
      <c r="B23" s="7" t="inlineStr">
        <is>
          <t>[Sim/Não]</t>
        </is>
      </c>
      <c r="C23" s="8" t="n"/>
    </row>
    <row r="24">
      <c r="A24" s="6" t="inlineStr">
        <is>
          <t>RGPD obrigações</t>
        </is>
      </c>
      <c r="B24" s="7" t="inlineStr">
        <is>
          <t>[Sim/Não]</t>
        </is>
      </c>
      <c r="C24" s="8" t="n"/>
    </row>
    <row r="25">
      <c r="A25" s="6" t="inlineStr">
        <is>
          <t>ISO 27001 certificado</t>
        </is>
      </c>
      <c r="B25" s="7" t="inlineStr">
        <is>
          <t>[Sim/Não]</t>
        </is>
      </c>
      <c r="C25" s="8" t="n"/>
    </row>
    <row r="26" ht="20" customHeight="1">
      <c r="A26" s="6" t="inlineStr">
        <is>
          <t>PCI DSS aplicável</t>
        </is>
      </c>
      <c r="B26" s="7" t="inlineStr">
        <is>
          <t>[Sim/Não]</t>
        </is>
      </c>
      <c r="C26" s="8" t="n"/>
    </row>
  </sheetData>
  <sheetProtection selectLockedCells="0" selectUnlockedCells="0" sheet="1" objects="0" insertRows="1" insertHyperlinks="1" autoFilter="1" scenarios="0" formatColumns="1" deleteColumns="1" insertColumns="1" pivotTables="1" deleteRows="1" formatCells="1" formatRows="1" sort="1"/>
  <mergeCells count="21">
    <mergeCell ref="B16:C16"/>
    <mergeCell ref="B7:C7"/>
    <mergeCell ref="B25:C25"/>
    <mergeCell ref="B3:C3"/>
    <mergeCell ref="B22:C22"/>
    <mergeCell ref="B18:C18"/>
    <mergeCell ref="B12:C12"/>
    <mergeCell ref="B23:C23"/>
    <mergeCell ref="B14:C14"/>
    <mergeCell ref="B17:C17"/>
    <mergeCell ref="B8:C8"/>
    <mergeCell ref="B13:C13"/>
    <mergeCell ref="B19:C19"/>
    <mergeCell ref="B9:C9"/>
    <mergeCell ref="B6:C6"/>
    <mergeCell ref="B24:C24"/>
    <mergeCell ref="B15:C15"/>
    <mergeCell ref="A1:C1"/>
    <mergeCell ref="B5:C5"/>
    <mergeCell ref="B26:C26"/>
    <mergeCell ref="B4:C4"/>
  </mergeCells>
  <dataValidations count="5">
    <dataValidation sqref="B4" showDropDown="0" showInputMessage="0" showErrorMessage="0" allowBlank="1" type="list">
      <formula1>"Financeiro,Saúde,Energia,Telecomunicações,Administração pública,Tecnologia,Indústria,Outro"</formula1>
    </dataValidation>
    <dataValidation sqref="B5" showDropDown="0" showInputMessage="0" showErrorMessage="0" allowBlank="1" type="list">
      <formula1>"Interno,MSSP,Híbrido,SOC-as-a-Service"</formula1>
    </dataValidation>
    <dataValidation sqref="B6" showDropDown="0" showInputMessage="0" showErrorMessage="0" allowBlank="1" type="list">
      <formula1>"Centralizado,Distribuído,Federado,Coordenador,Hierárquico"</formula1>
    </dataValidation>
    <dataValidation sqref="B19" showDropDown="0" showInputMessage="0" showErrorMessage="0" allowBlank="1" type="list">
      <formula1>"24x7,16x5,8x5,Outro"</formula1>
    </dataValidation>
    <dataValidation sqref="B22:B26" showDropDown="0" showInputMessage="0" showErrorMessage="0" allowBlank="1" type="list">
      <formula1>"Sim,Não,Não aplicável"</formula1>
    </dataValidation>
  </dataValidation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O79"/>
  <sheetViews>
    <sheetView workbookViewId="0">
      <selection activeCell="A1" sqref="A1"/>
    </sheetView>
  </sheetViews>
  <sheetFormatPr baseColWidth="8" defaultRowHeight="15"/>
  <sheetData>
    <row r="1" ht="30" customHeight="1">
      <c r="A1" s="4" t="inlineStr">
        <is>
          <t>Avaliação de Maturidade do SOC — 65 Áreas em 6 Domínios</t>
        </is>
      </c>
    </row>
    <row r="2" ht="18" customHeight="1">
      <c r="A2" s="9" t="inlineStr">
        <is>
          <t>Escala: 0=Inexistente | 1=Inicial | 2=Gerido | 3=Definido | 4=Medido | 5=Optimizado     Preencha Nível actual e Nível alvo. O Gap e a cor são calculados automaticamente.</t>
        </is>
      </c>
    </row>
    <row r="3" ht="20" customHeight="1">
      <c r="J3" s="10" t="inlineStr">
        <is>
          <t>Guia de evidências — o que recolher em cada nível</t>
        </is>
      </c>
    </row>
    <row r="4" ht="36" customHeight="1">
      <c r="A4" s="11" t="inlineStr">
        <is>
          <t>Domínio</t>
        </is>
      </c>
      <c r="B4" s="11" t="inlineStr">
        <is>
          <t>#</t>
        </is>
      </c>
      <c r="C4" s="11" t="inlineStr">
        <is>
          <t>Área de avaliação</t>
        </is>
      </c>
      <c r="D4" s="11" t="inlineStr">
        <is>
          <t>Pergunta orientadora</t>
        </is>
      </c>
      <c r="E4" s="11" t="inlineStr">
        <is>
          <t>Nível actual
(0-5)</t>
        </is>
      </c>
      <c r="F4" s="11" t="inlineStr">
        <is>
          <t>Nível alvo
(0-5)</t>
        </is>
      </c>
      <c r="G4" s="11" t="inlineStr">
        <is>
          <t>Gap</t>
        </is>
      </c>
      <c r="H4" s="11" t="inlineStr">
        <is>
          <t>Prioridade</t>
        </is>
      </c>
      <c r="I4" s="11" t="inlineStr">
        <is>
          <t>Evidências / observações</t>
        </is>
      </c>
      <c r="J4" s="12" t="inlineStr">
        <is>
          <t>Nível 0</t>
        </is>
      </c>
      <c r="K4" s="12" t="inlineStr">
        <is>
          <t>Nível 1</t>
        </is>
      </c>
      <c r="L4" s="12" t="inlineStr">
        <is>
          <t>Nível 2</t>
        </is>
      </c>
      <c r="M4" s="12" t="inlineStr">
        <is>
          <t>Nível 3</t>
        </is>
      </c>
      <c r="N4" s="12" t="inlineStr">
        <is>
          <t>Nível 4</t>
        </is>
      </c>
      <c r="O4" s="12" t="inlineStr">
        <is>
          <t>Nível 5</t>
        </is>
      </c>
    </row>
    <row r="5">
      <c r="E5" s="13" t="n"/>
      <c r="F5" s="13" t="n"/>
      <c r="H5" s="13" t="n"/>
      <c r="I5" s="13" t="n"/>
      <c r="J5" s="14" t="inlineStr">
        <is>
          <t>Sem qualquer documento que relacione o SOC com objectivos de negócio.</t>
        </is>
      </c>
      <c r="K5" s="14" t="inlineStr">
        <is>
          <t>Reconhecimento informal de que o SOC deve suportar o negócio, sem documentação formal.</t>
        </is>
      </c>
      <c r="L5" s="14" t="inlineStr">
        <is>
          <t>Documento ou apresentação que menciona alinhamento com negócio, mas não aprovado nem revisto regularmente.</t>
        </is>
      </c>
      <c r="M5" s="14" t="inlineStr">
        <is>
          <t>Policy ou strategy document aprovado que mapeia objectivos SOC a objectivos de negócio e apetite ao risco. revisão anual documentada.</t>
        </is>
      </c>
      <c r="N5" s="14" t="inlineStr">
        <is>
          <t>KPIs de alinhamento negócio↔SOC medidos. relatório trimestral a c-level. objectivos SOC revistos com base em mudanças de negócio.</t>
        </is>
      </c>
      <c r="O5" s="14" t="inlineStr">
        <is>
          <t>SOC integrado no processo de planeamento estratégico anual. benchmarking externo de alinhamento. modelo de valor demonstrado ao board.</t>
        </is>
      </c>
    </row>
    <row r="6">
      <c r="E6" s="13" t="n"/>
      <c r="F6" s="13" t="n"/>
      <c r="H6" s="13" t="n"/>
      <c r="I6" s="13" t="n"/>
      <c r="J6" s="14" t="inlineStr">
        <is>
          <t>Sem charter, sem definição formal de missão ou âmbito do SOC.</t>
        </is>
      </c>
      <c r="K6" s="14" t="inlineStr">
        <is>
          <t>Missão informal do SOC conhecida pela equipa, mas não documentada nem aprovada.</t>
        </is>
      </c>
      <c r="L6" s="14" t="inlineStr">
        <is>
          <t>Rascunho de charter existente, mas não aprovado formalmente pela gestão executiva.</t>
        </is>
      </c>
      <c r="M6" s="14" t="inlineStr">
        <is>
          <t>Charter formal aprovado e assinado pelo CISO/CTO/CEO. inclui missão, âmbito, autoridade, recursos e KPIs. revisto anualmente.</t>
        </is>
      </c>
      <c r="N6" s="14" t="inlineStr">
        <is>
          <t>Charter revisto com input de stakeholders. inclui métricas de eficácia. versão controlada e auditável.</t>
        </is>
      </c>
      <c r="O6" s="14" t="inlineStr">
        <is>
          <t>Charter integrado no governance corporativo. benchmarking com sOCs pares. actualizações proactivas perante mudanças regulatórias.</t>
        </is>
      </c>
    </row>
    <row r="7">
      <c r="E7" s="13" t="n"/>
      <c r="F7" s="13" t="n"/>
      <c r="H7" s="13" t="n"/>
      <c r="I7" s="13" t="n"/>
      <c r="J7" s="14" t="inlineStr">
        <is>
          <t>Sem estrutura de governance do SOC. sem reporting formal.</t>
        </is>
      </c>
      <c r="K7" s="14" t="inlineStr">
        <is>
          <t>Reporting ad hoc ao CISO. sem comité formal.</t>
        </is>
      </c>
      <c r="L7" s="14" t="inlineStr">
        <is>
          <t>Reuniões informais com CISO. reporting ocasional. sem agenda formal.</t>
        </is>
      </c>
      <c r="M7" s="14" t="inlineStr">
        <is>
          <t>Comité de supervisão do SOC constituído. reuniões trimestrais documentadas. reporting mensal ao CISO e trimestral ao board.</t>
        </is>
      </c>
      <c r="N7" s="14" t="inlineStr">
        <is>
          <t>Governance medida: cumprimento de SLAs, métricas de eficácia, acções de melhoria tracked. dashboard de governance disponível.</t>
        </is>
      </c>
      <c r="O7" s="14" t="inlineStr">
        <is>
          <t>Governance integrada no enterprise risk management. auditoria interna anual ao SOC. benchmarking externo.</t>
        </is>
      </c>
    </row>
    <row r="8">
      <c r="E8" s="13" t="n"/>
      <c r="F8" s="13" t="n"/>
      <c r="H8" s="13" t="n"/>
      <c r="I8" s="13" t="n"/>
      <c r="J8" s="14" t="inlineStr">
        <is>
          <t>Sem análise de conformidade regulatória. sem DPO envolvido.</t>
        </is>
      </c>
      <c r="K8" s="14" t="inlineStr">
        <is>
          <t>Consciência das obrigações regulatórias mas sem processo formal.</t>
        </is>
      </c>
      <c r="L8" s="14" t="inlineStr">
        <is>
          <t>Mapeamento parcial das obrigações RGPD/NIS2. DPO consultado ocasionalmente.</t>
        </is>
      </c>
      <c r="M8" s="14" t="inlineStr">
        <is>
          <t>Mapeamento completo das obrigações RGPD, NIS2 e regulação sectorial. DPO integrado no processo de design do SOC. procedimentos documentados.</t>
        </is>
      </c>
      <c r="N8" s="14" t="inlineStr">
        <is>
          <t>Compliance auditado internamente. KPIs de conformidade medidos. incidentes de privacidade rastreados. notificações à CNPD nos prazos legais.</t>
        </is>
      </c>
      <c r="O8" s="14" t="inlineStr">
        <is>
          <t>Programa de conformidade contínua. auditorias externas. participação activa em grupos de trabalho regulatórios.</t>
        </is>
      </c>
    </row>
    <row r="9">
      <c r="E9" s="13" t="n"/>
      <c r="F9" s="13" t="n"/>
      <c r="H9" s="13" t="n"/>
      <c r="I9" s="13" t="n"/>
      <c r="J9" s="14" t="inlineStr">
        <is>
          <t>Sem mapa de stakeholders. comunicação reactiva e informal.</t>
        </is>
      </c>
      <c r="K9" s="14" t="inlineStr">
        <is>
          <t>Stakeholders principais conhecidos informalmente. comunicação sem estrutura.</t>
        </is>
      </c>
      <c r="L9" s="14" t="inlineStr">
        <is>
          <t>Lista de stakeholders documentada. comunicação ocasional mas sem frequência definida.</t>
        </is>
      </c>
      <c r="M9" s="14" t="inlineStr">
        <is>
          <t>Matriz de stakeholders completa (interno e externo). plano de comunicação documentado com canais, frequências e formatos. revisto anualmente.</t>
        </is>
      </c>
      <c r="N9" s="14" t="inlineStr">
        <is>
          <t>Satisfação dos stakeholders medida. comunicação adaptada ao público. feedback loop activo. relatórios customizados por audiência.</t>
        </is>
      </c>
      <c r="O9" s="14" t="inlineStr">
        <is>
          <t>Comunicação integrada no plano de gestão de crises. stakeholders externos (reguladores, CERT) mapeados e com protocolos estabelecidos.</t>
        </is>
      </c>
    </row>
    <row r="10">
      <c r="E10" s="13" t="n"/>
      <c r="F10" s="13" t="n"/>
      <c r="H10" s="13" t="n"/>
      <c r="I10" s="13" t="n"/>
      <c r="J10" s="14" t="inlineStr">
        <is>
          <t>Sem budget identificável para o SOC; custos diluídos noutras rubricas de TI</t>
        </is>
      </c>
      <c r="K10" s="14" t="inlineStr">
        <is>
          <t>Budget informal incluído no orçamento geral de TI; sem linha orçamental dedicada; investimentos ad-hoc por necessidade urgente</t>
        </is>
      </c>
      <c r="L10" s="14" t="inlineStr">
        <is>
          <t>Linha orçamental dedicada ao SOC; budget anual aprovado; despesas tracked; justificação básica de investimentos</t>
        </is>
      </c>
      <c r="M10" s="14" t="inlineStr">
        <is>
          <t>Modelo de custos documentado (pessoal, tecnologia, formação, serviços); business case para novos investimentos; reporting financeiro trimestral; comparação com budget</t>
        </is>
      </c>
      <c r="N10" s="14" t="inlineStr">
        <is>
          <t>Total cost of ownership (TCO) do SOC calculado; modelo cost-per-incident; ROI medido para investimentos; budget alinhado com risk register; forecast 2-3 anos</t>
        </is>
      </c>
      <c r="O10" s="14" t="inlineStr">
        <is>
          <t>Modelo financeiro sofisticado com value-at-risk; SOC como centro de valor demonstrado; investimentos priorizados por redução de risco quantificada; benchmark de custos com indústria; FinOps aplicado</t>
        </is>
      </c>
    </row>
    <row r="11">
      <c r="E11" s="13" t="n"/>
      <c r="F11" s="13" t="n"/>
      <c r="H11" s="13" t="n"/>
      <c r="I11" s="13" t="n"/>
      <c r="J11" s="14" t="inlineStr">
        <is>
          <t>Sem gestão de risco formalizada no contexto do SOC</t>
        </is>
      </c>
      <c r="K11" s="14" t="inlineStr">
        <is>
          <t>Consciência informal de riscos; sem risk register; prioridades baseadas em intuição ou último incidente</t>
        </is>
      </c>
      <c r="L11" s="14" t="inlineStr">
        <is>
          <t>Risk register básico do SOC existe; riscos principais identificados; priorização informal baseada em severidade percebida</t>
        </is>
      </c>
      <c r="M11" s="14" t="inlineStr">
        <is>
          <t>Risk register completo e actualizado; risk assessment anual; prioridades operacionais derivam do apetite ao risco; tratamento de riscos documentado; ligação ao risk register corporativo</t>
        </is>
      </c>
      <c r="N11" s="14" t="inlineStr">
        <is>
          <t>Risk assessment contínuo; métricas de risco residual; risk-based prioritisation de detecções e investimentos; cenários de risco quantificados; reporting de risco a board</t>
        </is>
      </c>
      <c r="O11" s="14" t="inlineStr">
        <is>
          <t>Gestão de risco integrada na operação diária; threat-informed risk management; risk models quantitativos (FAIR ou equivalente); SOC informa estratégia de risco corporativo; auditoria externa de risk management</t>
        </is>
      </c>
    </row>
    <row r="12">
      <c r="E12" s="13" t="n"/>
      <c r="F12" s="13" t="n"/>
      <c r="H12" s="13" t="n"/>
      <c r="I12" s="13" t="n"/>
      <c r="J12" s="14" t="inlineStr"/>
      <c r="K12" s="14" t="inlineStr">
        <is>
          <t>MSSP ou parceiros usados sem contrato formal de SOC; SLAs genéricos; sem métricas específicas; visibilidade limitada sobre operações do parceiro</t>
        </is>
      </c>
      <c r="L12" s="14" t="inlineStr">
        <is>
          <t>Contrato com SLAs básicos (tempo de resposta, disponibilidade); reuniões periódicas; relatórios mensais do parceiro; escalação definida</t>
        </is>
      </c>
      <c r="M12" s="14" t="inlineStr">
        <is>
          <t>SLAs detalhados por serviço; métricas de desempenho tracked (MTTD, MTTR, FP rate do parceiro); right-to-audit contratual; reuniões operacionais semanais e estratégicas trimestrais; processo de escalação testado</t>
        </is>
      </c>
      <c r="N12" s="14" t="inlineStr">
        <is>
          <t>Governance framework para terceiros; scorecard de desempenho; penalidades/incentivos contratuais; acesso a dados e ferramentas do parceiro; integração técnica completa; DR testado com parceiro</t>
        </is>
      </c>
      <c r="O12" s="14" t="inlineStr">
        <is>
          <t>Partnership estratégica; co-inovação; threat intelligence partilhada; processos totalmente integrados; desempenho de classe mundial auditado; modelo de outsourcing como referência; revisão contínua de value-for-money</t>
        </is>
      </c>
    </row>
    <row r="13">
      <c r="E13" s="13" t="n"/>
      <c r="F13" s="13" t="n"/>
      <c r="H13" s="13" t="n"/>
      <c r="I13" s="13" t="n"/>
      <c r="J13" s="14" t="inlineStr"/>
      <c r="K13" s="14" t="inlineStr">
        <is>
          <t>Lista informal de actividades do SOC; sem descrição formal de serviços; SLAs inexistentes ou genéricos; stakeholders não sabem o que esperar</t>
        </is>
      </c>
      <c r="L13" s="14" t="inlineStr">
        <is>
          <t>Catálogo básico com lista de serviços (monitorização, IR, vulnerability management); SLAs genéricos definidos; comunicado a CISO</t>
        </is>
      </c>
      <c r="M13" s="14" t="inlineStr">
        <is>
          <t>Catálogo completo: cada serviço com descrição, scope, SLA, métricas, owner, horário; aprovado por CISO e stakeholders; revisto anualmente; acessível a toda a organização</t>
        </is>
      </c>
      <c r="N13" s="14" t="inlineStr">
        <is>
          <t>Catálogo integrado com ITSM; SLAs medidos e reportados por serviço; satisfação por serviço medida; serviços priorizados por valor; catálogo informa investimentos; benchmarked com indústria</t>
        </is>
      </c>
      <c r="O13" s="14" t="inlineStr">
        <is>
          <t>Catálogo de serviços maduro e dinâmico; novos serviços adicionados proactivamente com business case; SLAs de classe mundial cumpridos &gt;99%; catálogo como referência para outros SOCs; customer-centric design</t>
        </is>
      </c>
    </row>
    <row r="14">
      <c r="E14" s="13" t="n"/>
      <c r="F14" s="13" t="n"/>
      <c r="H14" s="13" t="n"/>
      <c r="I14" s="13" t="n"/>
      <c r="J14" s="15" t="inlineStr">
        <is>
          <t>Sem análise de dimensionamento. equipa constituída sem metodologia.</t>
        </is>
      </c>
      <c r="K14" s="15" t="inlineStr">
        <is>
          <t>Dimensionamento informal. recrutamento ad hoc quando há vagas.</t>
        </is>
      </c>
      <c r="L14" s="15" t="inlineStr">
        <is>
          <t>Análise de capacidade parcial. processo de recrutamento existente mas não formal.</t>
        </is>
      </c>
      <c r="M14" s="15" t="inlineStr">
        <is>
          <t>Análise de capacidade formal documentada (horas-homem vs carga de alertas). plano de recrutamento anual. jDs definidos por função.</t>
        </is>
      </c>
      <c r="N14" s="15" t="inlineStr">
        <is>
          <t>Métricas de capacidade tracked (workload per analyst, backlog). talent pipeline activo. time-to-hire medido e optimizado.</t>
        </is>
      </c>
      <c r="O14" s="15" t="inlineStr">
        <is>
          <t>Parcerias com universidades e bootcamps. programa de internship. employer branding activo. benchmarking salarial anual.</t>
        </is>
      </c>
    </row>
    <row r="15">
      <c r="E15" s="13" t="n"/>
      <c r="F15" s="13" t="n"/>
      <c r="H15" s="13" t="n"/>
      <c r="I15" s="13" t="n"/>
      <c r="J15" s="15" t="inlineStr">
        <is>
          <t>Sem funções formalmente definidas. todos fazem tudo.</t>
        </is>
      </c>
      <c r="K15" s="15" t="inlineStr">
        <is>
          <t>Distinção informal entre analistas mais e menos experientes.</t>
        </is>
      </c>
      <c r="L15" s="15" t="inlineStr">
        <is>
          <t>Funções identificadas mas sem job descriptions formais.</t>
        </is>
      </c>
      <c r="M15" s="15" t="inlineStr">
        <is>
          <t>Job descriptions documentados e aprovados para todas as funções SOC. competências técnicas e comportamentais definidas. hierarquia clara.</t>
        </is>
      </c>
      <c r="N15" s="15" t="inlineStr">
        <is>
          <t>Avaliação anual de competências vs job description. Skills matrix actualizada. progressão de carreira documentada.</t>
        </is>
      </c>
      <c r="O15" s="15" t="inlineStr">
        <is>
          <t>Alinhamento com frameworks de competências externos (e.g., NICE framework, SFIA). benchmarking de funções com pares.</t>
        </is>
      </c>
    </row>
    <row r="16">
      <c r="E16" s="13" t="n"/>
      <c r="F16" s="13" t="n"/>
      <c r="H16" s="13" t="n"/>
      <c r="I16" s="13" t="n"/>
      <c r="J16" s="15" t="inlineStr">
        <is>
          <t>Sem iniciativas de retenção. turnover elevado e não monitorizado.</t>
        </is>
      </c>
      <c r="K16" s="15" t="inlineStr">
        <is>
          <t>Preocupação com retenção mas sem programa formal.</t>
        </is>
      </c>
      <c r="L16" s="15" t="inlineStr">
        <is>
          <t>Algumas iniciativas de retenção (salários competitivos) mas sem programa estruturado.</t>
        </is>
      </c>
      <c r="M16" s="15" t="inlineStr">
        <is>
          <t>Programa de retenção documentado: remuneração de mercado, plano de carreira, rotação de funções. taxa de turnover monitorizada anualmente.</t>
        </is>
      </c>
      <c r="N16" s="15" t="inlineStr">
        <is>
          <t>Turnover medido e comparado com benchmarks. exit interviews realizadas. programa de bem-estar activo. índice de satisfação da equipa medido.</t>
        </is>
      </c>
      <c r="O16" s="15" t="inlineStr">
        <is>
          <t>Programa de bem-estar reconhecido externamente. iniciativas anti-burnout (rotação, horários flexíveis, apoio psicológico). turnover abaixo do benchmark.</t>
        </is>
      </c>
    </row>
    <row r="17">
      <c r="E17" s="13" t="n"/>
      <c r="F17" s="13" t="n"/>
      <c r="H17" s="13" t="n"/>
      <c r="I17" s="13" t="n"/>
      <c r="J17" s="15" t="inlineStr">
        <is>
          <t>Conhecimento crítico exclusivamente na cabeça dos analistas. sem documentação.</t>
        </is>
      </c>
      <c r="K17" s="15" t="inlineStr">
        <is>
          <t>Documentação esporádica. sem repositório centralizado.</t>
        </is>
      </c>
      <c r="L17" s="15" t="inlineStr">
        <is>
          <t>Repositório de documentação existente mas incompleto e não mantido.</t>
        </is>
      </c>
      <c r="M17" s="15" t="inlineStr">
        <is>
          <t>Wiki/Confluence com runbooks, playbooks e procedimentos actualizados. processo de knowledge transfer obrigatório antes de saídas. revisão semestral.</t>
        </is>
      </c>
      <c r="N17" s="15" t="inlineStr">
        <is>
          <t>Métricas de qualidade da documentação tracked. processo de onboarding baseado em KB. revisão por pares da documentação crítica.</t>
        </is>
      </c>
      <c r="O17" s="15" t="inlineStr">
        <is>
          <t>Gestão do conhecimento integrada com ferramentas SOAR. contribuição para comunidades externas (ISACs, cERTs). KB como vantagem competitiva.</t>
        </is>
      </c>
    </row>
    <row r="18">
      <c r="E18" s="13" t="n"/>
      <c r="F18" s="13" t="n"/>
      <c r="H18" s="13" t="n"/>
      <c r="I18" s="13" t="n"/>
      <c r="J18" s="15" t="inlineStr">
        <is>
          <t>Sem plano de formação. sem orçamento de certificações.</t>
        </is>
      </c>
      <c r="K18" s="15" t="inlineStr">
        <is>
          <t>Formação ad hoc quando solicitada. sem plano estruturado.</t>
        </is>
      </c>
      <c r="L18" s="15" t="inlineStr">
        <is>
          <t>Plano de formação anual existente mas sem orçamento garantido. certificações não são objectivo formal.</t>
        </is>
      </c>
      <c r="M18" s="15" t="inlineStr">
        <is>
          <t>Plano de formação anual aprovado e orçamentado por função. acesso a plataformas (SANS, cybrary, hack the box). certificações incentivadas.</t>
        </is>
      </c>
      <c r="N18" s="15" t="inlineStr">
        <is>
          <t>Horas de formação por analista tracked. taxa de certificação medida. cTFs e exercícios internos regulares. conferências (BruCON, SANS, etc.).</t>
        </is>
      </c>
      <c r="O18" s="15" t="inlineStr">
        <is>
          <t>Programa de desenvolvimento contínuo premiado externamente. contribuições a conferências (papers, talks). laboratório de treino interno.</t>
        </is>
      </c>
    </row>
    <row r="19">
      <c r="E19" s="13" t="n"/>
      <c r="F19" s="13" t="n"/>
      <c r="H19" s="13" t="n"/>
      <c r="I19" s="13" t="n"/>
      <c r="J19" s="15" t="inlineStr"/>
      <c r="K19" s="15" t="inlineStr">
        <is>
          <t>Cultura reactiva e stressante; blame culture após incidentes; moral baixa; sem medição de satisfação; comunicação apenas top-down</t>
        </is>
      </c>
      <c r="L19" s="15" t="inlineStr">
        <is>
          <t>Alguma atenção ao bem-estar; team events ocasionais; comunicação bidireccional informal; blameless approach iniciado mas inconsistente</t>
        </is>
      </c>
      <c r="M19" s="15" t="inlineStr">
        <is>
          <t>Blameless culture documentada e praticada nos PIR; medição anual de engagement; acções de team building regulares; feedback bidireccional estruturado; valores de equipa definidos</t>
        </is>
      </c>
      <c r="N19" s="15" t="inlineStr">
        <is>
          <t>Cultura de colaboração e psychological safety medida e forte; engagement &gt;75%; inovação incentivada (hack days, 20% time); reconhecimento de contribuições; diversidade e inclusão activamente promovidas</t>
        </is>
      </c>
      <c r="O19" s="15" t="inlineStr">
        <is>
          <t>Cultura de excelência reconhecida externamente; equipa orgulhosa e motivada; employee NPS &gt;60; contribuições para comunidade (conferências, open source); cultura como diferenciador de retenção; referência para outros SOCs</t>
        </is>
      </c>
    </row>
    <row r="20">
      <c r="E20" s="13" t="n"/>
      <c r="F20" s="13" t="n"/>
      <c r="H20" s="13" t="n"/>
      <c r="I20" s="13" t="n"/>
      <c r="J20" s="15" t="inlineStr"/>
      <c r="K20" s="15" t="inlineStr">
        <is>
          <t>Equipa homogénea (só analistas generalistas); sem competências especializadas (cloud, IA, forense); dependência de 1-2 pessoas para tarefas complexas</t>
        </is>
      </c>
      <c r="L20" s="15" t="inlineStr">
        <is>
          <t>Algumas especializações emergentes (forense, engenharia de detecção); competências cloud e IA identificadas como gap; plano de desenvolvimento iniciado</t>
        </is>
      </c>
      <c r="M20" s="15" t="inlineStr">
        <is>
          <t>Mix de perfis documentado: analistas, engenheiros de detecção, threat hunters, forenses; competências cloud security representadas; matriz de competências mantida; gaps identificados com plano de colmatação</t>
        </is>
      </c>
      <c r="N20" s="15" t="inlineStr">
        <is>
          <t>Perfis especializados em todas as áreas críticas; competências emergentes activas (ML/IA para detecção, cloud-native security, OT security); cross-training entre especialidades; capacity planning baseado em competências</t>
        </is>
      </c>
      <c r="O20" s="15" t="inlineStr">
        <is>
          <t>Equipa multidisciplinar de classe mundial; especialistas reconhecidos em cada domínio; competências de vanguarda (IA adversarial, quantum-safe, threat modelling avançado); contribuição para formação externa; pipeline de desenvolvimento de competências futuras</t>
        </is>
      </c>
    </row>
    <row r="21">
      <c r="E21" s="13" t="n"/>
      <c r="F21" s="13" t="n"/>
      <c r="H21" s="13" t="n"/>
      <c r="I21" s="13" t="n"/>
      <c r="J21" s="15" t="inlineStr"/>
      <c r="K21" s="15" t="inlineStr">
        <is>
          <t>Exercícios pontuais e não estruturados; participação em cTFs externos ocasional; sem programa formal; sem avaliação de competências práticas</t>
        </is>
      </c>
      <c r="L21" s="15" t="inlineStr">
        <is>
          <t>Pelo menos 1-2 exercícios/ano (tabletop ou CTF); participação incentivada; resultados básicos documentados</t>
        </is>
      </c>
      <c r="M21" s="15" t="inlineStr">
        <is>
          <t>Programa de exercícios formal: tabletop trimestral, CTF semestral, purple team anual; todos os analistas participam; competências avaliadas; gaps identificados alimentam plano de formação</t>
        </is>
      </c>
      <c r="N21" s="15" t="inlineStr">
        <is>
          <t>Exercícios frequentes e variados: cTFs mensais, tabletop com cenários realistas, exercícios red team com objectivos específicos; métricas de desempenho da equipa; progressão medida ao longo do tempo</t>
        </is>
      </c>
      <c r="O21" s="15" t="inlineStr">
        <is>
          <t>Exercícios contínuos integrados na operação; breach &amp; attack simulation automatizada; exercícios multi-equipa (SOC + IT + negócio); participação e organização de CTFs externos; equipa consistentemente top-performer em exercícios; exercícios informam investimentos</t>
        </is>
      </c>
    </row>
    <row r="22">
      <c r="E22" s="13" t="n"/>
      <c r="F22" s="13" t="n"/>
      <c r="H22" s="13" t="n"/>
      <c r="I22" s="13" t="n"/>
      <c r="J22" s="15" t="inlineStr"/>
      <c r="K22" s="15" t="inlineStr">
        <is>
          <t>SOC manager acumula funções técnicas e de gestão; sem tech leads; decisões técnicas dependem de quem está disponível; sem mentoria</t>
        </is>
      </c>
      <c r="L22" s="15" t="inlineStr">
        <is>
          <t>SOC manager dedicado com experiência técnica; 1-2 analistas seniores actuam como referência informal; alguma delegação de decisões técnicas</t>
        </is>
      </c>
      <c r="M22" s="15" t="inlineStr">
        <is>
          <t>SOC manager com formação em gestão e experiência técnica; tech leads designados por domínio (detecção, IR, CTI); programa de mentoria junior-senior; decisões técnicas documentadas</t>
        </is>
      </c>
      <c r="N22" s="15" t="inlineStr">
        <is>
          <t>Liderança forte a todos os níveis; SOC manager com MBA ou equivalente + experiência SOC; tech leads com certificações avançadas; programa de desenvolvimento de líderes; sucessão planeada para posições-chave</t>
        </is>
      </c>
      <c r="O22" s="15" t="inlineStr">
        <is>
          <t>Liderança de classe mundial; SOC manager reconhecido externamente (publicações, conferências); tech leads contribuem para comunidade; dual career track (técnico + gestão); pipeline de liderança robusto; mentoria bidireccional com pares da indústria</t>
        </is>
      </c>
    </row>
    <row r="23">
      <c r="E23" s="13" t="n"/>
      <c r="F23" s="13" t="n"/>
      <c r="H23" s="13" t="n"/>
      <c r="I23" s="13" t="n"/>
      <c r="J23" s="15" t="inlineStr"/>
      <c r="K23" s="15" t="inlineStr">
        <is>
          <t>Onboarding informal e inconsistente. acessos demoram dias/semanas. sem checklist. novos analistas demoram meses a ser produtivos.</t>
        </is>
      </c>
      <c r="L23" s="15" t="inlineStr">
        <is>
          <t>Checklist básica de onboarding existe. acessos principais provisionados na primeira semana. documentação partilhada mas desorganizada. sem avaliação de readiness.</t>
        </is>
      </c>
      <c r="M23" s="15" t="inlineStr">
        <is>
          <t>Processo de onboarding estruturado com checklist completa (acessos, ferramentas, AD groups, documentação). Peer mentor designado. Período de ramp-up definido (2-4 semanas). Avaliação de readiness antes de assumir turno. Onboarding documentado e revisto.</t>
        </is>
      </c>
      <c r="N23" s="15" t="inlineStr">
        <is>
          <t>Onboarding optimizado com métricas (tempo até produtividade, satisfação do novo analista). Pre-arrival readiness automatizada. Assessment formal de competências. Feedback loop contínuo para melhorar processo. Onboarding &lt;2 semanas até produtividade.</t>
        </is>
      </c>
      <c r="O23" s="15" t="inlineStr">
        <is>
          <t>Onboarding como programa de excelência. Gamificação e laboratórios dedicados. Novos analistas produtivos em &lt;1 semana. Processo benchmark contra indústria. Onboarding contribui para employer branding. Sign-off formal por peer e manager.</t>
        </is>
      </c>
    </row>
    <row r="24">
      <c r="E24" s="13" t="n"/>
      <c r="F24" s="13" t="n"/>
      <c r="H24" s="13" t="n"/>
      <c r="I24" s="13" t="n"/>
      <c r="J24" s="16" t="inlineStr">
        <is>
          <t>Sem processos diários documentados. operação totalmente reactiva.</t>
        </is>
      </c>
      <c r="K24" s="16" t="inlineStr">
        <is>
          <t>Procedimentos informais conhecidos pela equipa mas não documentados.</t>
        </is>
      </c>
      <c r="L24" s="16" t="inlineStr">
        <is>
          <t>Alguns procedimentos documentados mas não seguidos de forma consistente.</t>
        </is>
      </c>
      <c r="M24" s="16" t="inlineStr">
        <is>
          <t>Handover de turno formal documentado. processo de gestão de backlog de alertas. matriz de escalação aprovada. auditoria de conformidade semestral.</t>
        </is>
      </c>
      <c r="N24" s="16" t="inlineStr">
        <is>
          <t>Eficácia dos processos operacionais medida (tempo de handover, aderência ao backlog). melhorias identificadas e implementadas baseadas em dados.</t>
        </is>
      </c>
      <c r="O24" s="16" t="inlineStr">
        <is>
          <t>Processos continuamente optimizados com base em métricas. automação de processos operacionais onde possível. benchmark com sOCs externos.</t>
        </is>
      </c>
    </row>
    <row r="25">
      <c r="E25" s="13" t="n"/>
      <c r="F25" s="13" t="n"/>
      <c r="H25" s="13" t="n"/>
      <c r="I25" s="13" t="n"/>
      <c r="J25" s="16" t="inlineStr">
        <is>
          <t>Sem ambiente dedicado. SOC opera sem condições mínimas.</t>
        </is>
      </c>
      <c r="K25" s="16" t="inlineStr">
        <is>
          <t>Espaço informal sem controlos de segurança física ou redundância.</t>
        </is>
      </c>
      <c r="L25" s="16" t="inlineStr">
        <is>
          <t>Ambiente básico com alguns controlos mas sem redundância garantida.</t>
        </is>
      </c>
      <c r="M25" s="16" t="inlineStr">
        <is>
          <t>Ambiente físico ou virtual dedicado com controlo de acesso. redundância de sistemas críticos. ferramentas de colaboração implementadas.</t>
        </is>
      </c>
      <c r="N25" s="16" t="inlineStr">
        <is>
          <t>Ambiente auditado. testes de redundância realizados. DR para ambiente SOC testado. métricas de disponibilidade do ambiente tracked.</t>
        </is>
      </c>
      <c r="O25" s="16" t="inlineStr">
        <is>
          <t>Ambiente SOC de referência com redundância total. plano de continuidade SOC testado anualmente. capacidade de operação remota 100%.</t>
        </is>
      </c>
    </row>
    <row r="26">
      <c r="E26" s="13" t="n"/>
      <c r="F26" s="13" t="n"/>
      <c r="H26" s="13" t="n"/>
      <c r="I26" s="13" t="n"/>
      <c r="J26" s="16" t="inlineStr">
        <is>
          <t>Sem métricas formais. sem relatórios de operação.</t>
        </is>
      </c>
      <c r="K26" s="16" t="inlineStr">
        <is>
          <t>Algumas métricas informais (ex: número de alertas). sem reporting estruturado.</t>
        </is>
      </c>
      <c r="L26" s="16" t="inlineStr">
        <is>
          <t>Relatórios produzidos ocasionalmente. métricas básicas disponíveis mas não usadas para decisões.</t>
        </is>
      </c>
      <c r="M26" s="16" t="inlineStr">
        <is>
          <t>Programa de métricas formal documentado. KPIs (MTTD, MTTR, FP rate) calculados mensalmente. relatório mensal ao CISO. dashboard operacional.</t>
        </is>
      </c>
      <c r="N26" s="16" t="inlineStr">
        <is>
          <t>KPIs com targets definidos e comparados mensalmente. alertas automáticos em desvios. tendências analisadas. relatórios automatizados.</t>
        </is>
      </c>
      <c r="O26" s="16" t="inlineStr">
        <is>
          <t>Métricas integradas em plataforma de BI. predictive analytics. benchmarking externo dos KPIs. métricas de valor de negócio (ROI SOC).</t>
        </is>
      </c>
    </row>
    <row r="27">
      <c r="E27" s="13" t="n"/>
      <c r="F27" s="13" t="n"/>
      <c r="H27" s="13" t="n"/>
      <c r="I27" s="13" t="n"/>
      <c r="J27" s="16" t="inlineStr">
        <is>
          <t>Use cases criados ad hoc sem lifecycle definido.</t>
        </is>
      </c>
      <c r="K27" s="16" t="inlineStr">
        <is>
          <t>Regras de detecção criadas conforme necessidade. sem processo de revisão.</t>
        </is>
      </c>
      <c r="L27" s="16" t="inlineStr">
        <is>
          <t>Processo parcial de use case management. revisão informal.</t>
        </is>
      </c>
      <c r="M27" s="16" t="inlineStr">
        <is>
          <t>Lifecycle formal documentado: requisito → design → teste → deploy → tuning → reforma. registo de todos os use cases activos.</t>
        </is>
      </c>
      <c r="N27" s="16" t="inlineStr">
        <is>
          <t>Eficácia de use cases medida (TP rate, FP rate, volume). regras revistas periodicamente com base em métricas. roadmap de use cases.</t>
        </is>
      </c>
      <c r="O27" s="16" t="inlineStr">
        <is>
          <t>Use case management integrado com CTI e threat hunting. cobertura ATT&amp;CK medida e optimizada continuamente. contribuição a comunidades.</t>
        </is>
      </c>
    </row>
    <row r="28">
      <c r="E28" s="13" t="n"/>
      <c r="F28" s="13" t="n"/>
      <c r="H28" s="13" t="n"/>
      <c r="I28" s="13" t="n"/>
      <c r="J28" s="16" t="inlineStr">
        <is>
          <t>Regras de detecção não testadas. sem validação periódica.</t>
        </is>
      </c>
      <c r="K28" s="16" t="inlineStr">
        <is>
          <t>Testes informais de novas regras antes de deploy.</t>
        </is>
      </c>
      <c r="L28" s="16" t="inlineStr">
        <is>
          <t>Processo de teste documentado mas não sistemático. cobertura ATT&amp;CK não medida.</t>
        </is>
      </c>
      <c r="M28" s="16" t="inlineStr">
        <is>
          <t>Processo de validação documentado. testes contra cenários reais (CALDERA, atomic red team). cobertura mapeada a ATT&amp;CK por táctica.</t>
        </is>
      </c>
      <c r="N28" s="16" t="inlineStr">
        <is>
          <t>Purple team exercises regulares. métricas de cobertura tracked. validação automática de regras em CI/CD. FP rate por regra medido.</t>
        </is>
      </c>
      <c r="O28" s="16" t="inlineStr">
        <is>
          <t>Detection-as-code com pipeline de CI/CD. adversary simulation contínua. cobertura ATT&amp;CK acima de 80% para tácticas prioritárias.</t>
        </is>
      </c>
    </row>
    <row r="29">
      <c r="E29" s="13" t="n"/>
      <c r="F29" s="13" t="n"/>
      <c r="H29" s="13" t="n"/>
      <c r="I29" s="13" t="n"/>
      <c r="J29" s="16" t="inlineStr">
        <is>
          <t>Sem automação. todo o processo manual.</t>
        </is>
      </c>
      <c r="K29" s="16" t="inlineStr">
        <is>
          <t>Scripts manuais para algumas tarefas repetitivas.</t>
        </is>
      </c>
      <c r="L29" s="16" t="inlineStr">
        <is>
          <t>Plataforma SOAR avaliada ou implementada de forma básica. poucos playbooks activos.</t>
        </is>
      </c>
      <c r="M29" s="16" t="inlineStr">
        <is>
          <t>SOAR implementado e integrado. playbooks para top 10 tipos de alerta. automation rate medido mensalmente.</t>
        </is>
      </c>
      <c r="N29" s="16" t="inlineStr">
        <is>
          <t>Automation rate &gt; 40%. playbooks com enrichment automático. métricas de eficácia por playbook. revisão trimestral de playbooks.</t>
        </is>
      </c>
      <c r="O29" s="16" t="inlineStr">
        <is>
          <t>Automação cobre &gt; 70% dos alertas de baixa/média severidade. playbooks com ML/AI para priorização. contribuição a comunidades (CACAO).</t>
        </is>
      </c>
    </row>
    <row r="30">
      <c r="E30" s="13" t="n"/>
      <c r="F30" s="13" t="n"/>
      <c r="H30" s="13" t="n"/>
      <c r="I30" s="13" t="n"/>
      <c r="J30" s="16" t="inlineStr">
        <is>
          <t>Sem inventário de fontes de log. cobertura desconhecida.</t>
        </is>
      </c>
      <c r="K30" s="16" t="inlineStr">
        <is>
          <t>Logs de algumas fontes centralizados. sem inventário formal.</t>
        </is>
      </c>
      <c r="L30" s="16" t="inlineStr">
        <is>
          <t>Inventário parcial de fontes de log. cobertura básica (servidores, firewalls). retenção não documentada.</t>
        </is>
      </c>
      <c r="M30" s="16" t="inlineStr">
        <is>
          <t>Inventário completo de fontes de log. cobertura abrange endpoints, rede, cloud e identidade. retenção documentada conforme RGPD/NIS2 (mínimo 12 meses).</t>
        </is>
      </c>
      <c r="N30" s="16" t="inlineStr">
        <is>
          <t>Cobertura de log collection medida vs activos críticos. alertas para gaps de ingestão. qualidade dos logs monitorizada. custos de armazenamento tracked.</t>
        </is>
      </c>
      <c r="O30" s="16" t="inlineStr">
        <is>
          <t>Data governance para dados de segurança. cobertura &gt; 95% dos activos críticos. normalização e enriquecimento automatizado de logs.</t>
        </is>
      </c>
    </row>
    <row r="31">
      <c r="E31" s="13" t="n"/>
      <c r="F31" s="13" t="n"/>
      <c r="H31" s="13" t="n"/>
      <c r="I31" s="13" t="n"/>
      <c r="J31" s="16" t="inlineStr"/>
      <c r="K31" s="16" t="inlineStr">
        <is>
          <t>Resposta a crises totalmente ad-hoc; comunicação caótica durante incidentes major; sem war room; sem templates de comunicação executiva</t>
        </is>
      </c>
      <c r="L31" s="16" t="inlineStr">
        <is>
          <t>Processo básico de escalação para crises; contactos de emergência definidos; template básico de comunicação; war room activável mas não testado</t>
        </is>
      </c>
      <c r="M31" s="16" t="inlineStr">
        <is>
          <t>Processo de gestão de crises documentado: critérios de activação, roles (incident commander, comunicação, técnico), war room virtual/físico equipado; templates de comunicação para diferentes audiências (executiva, técnica, legal, externa); exercício anual</t>
        </is>
      </c>
      <c r="N31" s="16" t="inlineStr">
        <is>
          <t>Processo de crise testado regularmente (exercícios semestrais); comunicação multi-canal automatizada; integração com business continuity; decision trees para diferentes cenários; métricas de eficácia de resposta a crises; retainer com especialistas externos</t>
        </is>
      </c>
      <c r="O31" s="16" t="inlineStr">
        <is>
          <t>Gestão de crises madura e testada sob pressão real; processo integrado com gestão corporativa de crises; simulações realistas com participação de board; comunicação proactiva com reguladores; processo certificado; referência na indústria; post-crisis reviews com melhoria demonstrada</t>
        </is>
      </c>
    </row>
    <row r="32">
      <c r="E32" s="13" t="n"/>
      <c r="F32" s="13" t="n"/>
      <c r="H32" s="13" t="n"/>
      <c r="I32" s="13" t="n"/>
      <c r="J32" s="16" t="inlineStr"/>
      <c r="K32" s="16" t="inlineStr">
        <is>
          <t>PIR ocasional apenas para incidentes muito graves; sem formato standard; lições aprendidas discutidas mas não documentadas; sem follow-up</t>
        </is>
      </c>
      <c r="L32" s="16" t="inlineStr">
        <is>
          <t>PIR realizado para incidentes de severidade alta; template básico; relatório escrito; recomendações listadas mas follow-up inconsistente</t>
        </is>
      </c>
      <c r="M32" s="16" t="inlineStr">
        <is>
          <t>PIR obrigatório para todos os incidentes de severidade média e alta; processo blameless documentado; template completo (timeline, root cause, impact, lessons, actions); acções atribuídas com responsável e prazo; tracking de implementação</t>
        </is>
      </c>
      <c r="N32" s="16" t="inlineStr">
        <is>
          <t>PIR dentro de 48-72h para incidentes critical/high; facilitador treinado; participação de todas as partes envolvidas; análise de root cause estruturada (5 Whys, fishbone); métricas de eficácia (% acções implementadas, recorrência); lessons learned alimentam detecções e playbooks</t>
        </is>
      </c>
      <c r="O32" s="16" t="inlineStr">
        <is>
          <t>PIR como prática cultural do SOC; todos os incidentes geram learning; PIR partilhados com comunidade (anonimizados); base de dados de lessons learned pesquisável; trend analysis de root causes; zero recorrência de incidentes com PIR implementado; processo referência</t>
        </is>
      </c>
    </row>
    <row r="33">
      <c r="E33" s="13" t="n"/>
      <c r="F33" s="13" t="n"/>
      <c r="H33" s="13" t="n"/>
      <c r="I33" s="13" t="n"/>
      <c r="J33" s="16" t="inlineStr"/>
      <c r="K33" s="16" t="inlineStr">
        <is>
          <t>Alterações a regras SIEM, playbooks e ferramentas feitas ad-hoc; sem versionamento; sem aprovação formal; rollback difícil ou impossível</t>
        </is>
      </c>
      <c r="L33" s="16" t="inlineStr">
        <is>
          <t>Processo básico de aprovação para mudanças major (novas ferramentas, alterações de arquitectura); regras SIEM com algum versionamento; changelog básico</t>
        </is>
      </c>
      <c r="M33" s="16" t="inlineStr">
        <is>
          <t>Change management formal para todas as alterações SOC: regras de detecção, playbooks SOAR, configurações de ferramentas, processos; versionamento em repositório; peer review obrigatório; rollback plan; janelas de manutenção definidas</t>
        </is>
      </c>
      <c r="N33" s="16" t="inlineStr">
        <is>
          <t>Detection-as-code e playbooks-as-code em git; CI/CD pipeline para deploy de regras; testing automatizado antes de deploy; change advisory board para mudanças de alto impacto; métricas de change (volume, success rate, rollbacks)</t>
        </is>
      </c>
      <c r="O33" s="16" t="inlineStr">
        <is>
          <t>GitOps completo para toda a configuração SOC; automated testing e validation; canary deployments para regras de alto risco; zero downtime changes; change management como enabler de velocidade (não bottleneck); processo referência</t>
        </is>
      </c>
    </row>
    <row r="34">
      <c r="E34" s="13" t="n"/>
      <c r="F34" s="13" t="n"/>
      <c r="H34" s="13" t="n"/>
      <c r="I34" s="13" t="n"/>
      <c r="J34" s="16" t="inlineStr"/>
      <c r="K34" s="16" t="inlineStr">
        <is>
          <t>Qualidade das investigações variável e dependente do analista; sem peer review; sem auditoria; erros descobertos por acaso</t>
        </is>
      </c>
      <c r="L34" s="16" t="inlineStr">
        <is>
          <t>Revisão informal de investigações complexas; SOC manager revê amostra de casos; checklist básica de qualidade para encerramento de incidentes</t>
        </is>
      </c>
      <c r="M34" s="16" t="inlineStr">
        <is>
          <t>Processo de QA formal: peer review de investigações high-severity; checklist de qualidade para todos os incidentes; auditoria interna anual aos processos SOC; não-conformidades tracked e corrigidas</t>
        </is>
      </c>
      <c r="N34" s="16" t="inlineStr">
        <is>
          <t>QA sistemático com amostragem estatística; scoring de qualidade de investigações; feedback loop para formação (low-quality → training); auditoria semestral; métricas de qualidade (accuracy, completeness, timeliness); calibração entre analistas</t>
        </is>
      </c>
      <c r="O34" s="16" t="inlineStr">
        <is>
          <t>Quality management como função dedicada; auditoria externa anual; qualidade medida e de classe mundial; zero defects target para incidentes critical; quality metrics publicadas; processo de QA contribui para melhoria contínua sistémica; certificação de processos</t>
        </is>
      </c>
    </row>
    <row r="35">
      <c r="E35" s="13" t="n"/>
      <c r="F35" s="13" t="n"/>
      <c r="H35" s="13" t="n"/>
      <c r="I35" s="13" t="n"/>
      <c r="J35" s="16" t="inlineStr"/>
      <c r="K35" s="16" t="inlineStr">
        <is>
          <t>Nenhum plano formal; se o SOC ficar indisponível, monitorização pára; sem DR site; sem capacidade de operação remota</t>
        </is>
      </c>
      <c r="L35" s="16" t="inlineStr">
        <is>
          <t>Plano básico de continuidade: VPN para operação remota, contactos de emergência, procedimentos mínimos; não testado regularmente</t>
        </is>
      </c>
      <c r="M35" s="16" t="inlineStr">
        <is>
          <t>Plano de continuidade documentado: DR site (quente/morno), capacidade de operação 100% remota, failover de ferramentas críticas (SIEM, ticketing), backup de configurações; testado anualmente</t>
        </is>
      </c>
      <c r="N35" s="16" t="inlineStr">
        <is>
          <t>Continuidade testada semestralmente com exercícios realistas; RPO/RTO definidos e testados para todas as ferramentas; failover automático para componentes críticos; operação remota sem degradação; acordo com MSSP para backup</t>
        </is>
      </c>
      <c r="O35" s="16" t="inlineStr">
        <is>
          <t>Continuidade operacional total e testada sob cenários extremos; zero single points of failure; multi-region deployment de ferramentas; operação contínua demonstrada durante crises reais; processo auditado externamente; referência de resilience</t>
        </is>
      </c>
    </row>
    <row r="36">
      <c r="E36" s="13" t="n"/>
      <c r="F36" s="13" t="n"/>
      <c r="H36" s="13" t="n"/>
      <c r="I36" s="13" t="n"/>
      <c r="J36" s="16" t="inlineStr"/>
      <c r="K36" s="16" t="inlineStr">
        <is>
          <t>Consciência das obrigações mas sem processo formal; contactos do CNCS não actualizados; templates de notificação inexistentes; risco de incumprimento de prazos</t>
        </is>
      </c>
      <c r="L36" s="16" t="inlineStr">
        <is>
          <t>Processo básico documentado; templates de notificação criados; contactos do CNCS e autoridade sectorial identificados; obrigações NIS2 (24h/72h) conhecidas; sem automatização</t>
        </is>
      </c>
      <c r="M36" s="16" t="inlineStr">
        <is>
          <t>Processo formal integrado no workflow de IR: critérios de notificação definidos por severidade; templates pré-preenchidos; cadeia de aprovação definida (SOC → CISO → DPO → regulador); treino anual; cumprimento de 24h early warning NIS2 testado</t>
        </is>
      </c>
      <c r="N36" s="16" t="inlineStr">
        <is>
          <t>Notificação semi-automatizada: critérios trigger automáticos no SOAR; templates gerados com dados do incidente; tracking de prazos com alertas; métricas de tempo de notificação; reporting de conformidade; cobertura de todos os regimes (NIS2, DORA, RGPD Art. 33)</t>
        </is>
      </c>
      <c r="O36" s="16" t="inlineStr">
        <is>
          <t>Notificação totalmente integrada e eficiente: processo end-to-end automatizado; cumprimento consistente de todos os prazos; relação proactiva com reguladores (CNCS, CMVM, BdP); contribuição para melhores práticas nacionais; processo auditado externamente; zero incumprimentos</t>
        </is>
      </c>
    </row>
    <row r="37">
      <c r="E37" s="13" t="n"/>
      <c r="F37" s="13" t="n"/>
      <c r="H37" s="13" t="n"/>
      <c r="I37" s="13" t="n"/>
      <c r="J37" s="16" t="inlineStr"/>
      <c r="K37" s="16" t="inlineStr">
        <is>
          <t>Consumo passivo de informação pública (newsletters, twitter/X); sem participação em iSACs ou FIRST; sem partilha de indicadores com terceiros</t>
        </is>
      </c>
      <c r="L37" s="16" t="inlineStr">
        <is>
          <t>Membro de pelo menos 1 comunidade (ISAC sectorial ou rede nacional CSIRT); participação passiva; consumo de indicadores partilhados; presença em eventos ocasionais</t>
        </is>
      </c>
      <c r="M37" s="16" t="inlineStr">
        <is>
          <t>Participação activa em 2+ comunidades (ISAC, FIRST, rede CNCS); partilha regular de IOCs e análises (via TLP protocol); participação em reuniões e exercícios da comunidade; bi-directional information flow</t>
        </is>
      </c>
      <c r="N37" s="16" t="inlineStr">
        <is>
          <t>Contribuição significativa para comunidades: partilha de threat intelligence própria, análises de malware, advisories; participação em grupos de trabalho; métricas de contribuição e valor recebido; relações de confiança estabelecidas com peers</t>
        </is>
      </c>
      <c r="O37" s="16" t="inlineStr">
        <is>
          <t>Liderança em comunidades de partilha: organização de eventos, coordenação de resposta colectiva, contribuição para standards; referência nacional em information sharing; trusted partner do CNCS e ENISA; modelo de partilha como diferenciador</t>
        </is>
      </c>
    </row>
    <row r="38">
      <c r="E38" s="13" t="n"/>
      <c r="F38" s="13" t="n"/>
      <c r="H38" s="13" t="n"/>
      <c r="I38" s="13" t="n"/>
      <c r="J38" s="16" t="inlineStr"/>
      <c r="K38" s="16" t="inlineStr">
        <is>
          <t>Comunicação de crise informal. sem templates. porta-voz não designado. experiências passadas de comunicação desorganizada.</t>
        </is>
      </c>
      <c r="L38" s="16" t="inlineStr">
        <is>
          <t>Templates básicos de comunicação de incidente existem. contactos de media e reguladores identificados. processo básico de aprovação de comunicações.</t>
        </is>
      </c>
      <c r="M38" s="16" t="inlineStr">
        <is>
          <t>Plano de comunicação de crise documentado com cenários (data breach, ransomware, DDoS). Templates por audiência (clientes, media, reguladores, colaboradores). Porta-voz designado e treinado. Exercícios anuais. Alinhamento com requisitos NIS2 Art.23.</t>
        </is>
      </c>
      <c r="N38" s="16" t="inlineStr">
        <is>
          <t>Comunicação de crise testada regularmente com simulações realistas. Métricas de eficácia (tempo até primeira comunicação, cobertura de stakeholders). War room com capacidade de comunicação integrada. Coordenação com jurídico e PR automatizada.</t>
        </is>
      </c>
      <c r="O38" s="16" t="inlineStr">
        <is>
          <t>Comunicação de crise como capacidade madura e testada. Resposta em &lt;1h para incidentes críticos. Exercícios multi-stakeholder semestrais. Análise pós-crise de eficácia de comunicação. Referência no sector. Integração com gestão de reputação.</t>
        </is>
      </c>
    </row>
    <row r="39">
      <c r="E39" s="13" t="n"/>
      <c r="F39" s="13" t="n"/>
      <c r="H39" s="13" t="n"/>
      <c r="I39" s="13" t="n"/>
      <c r="J39" s="16" t="inlineStr"/>
      <c r="K39" s="16" t="inlineStr">
        <is>
          <t>SOC responde a questões de utilizadores pontualmente. sem programa de awareness. utilizadores não reportam incidentes proactivamente.</t>
        </is>
      </c>
      <c r="L39" s="16" t="inlineStr">
        <is>
          <t>Programa básico de awareness existe (e-learning anual). SOC recebe reports de utilizadores via email genérico. campanhas de phishing simulado ocasionais.</t>
        </is>
      </c>
      <c r="M39" s="16" t="inlineStr">
        <is>
          <t>Programa de awareness estruturado com contribuição do SOC. Campanhas de phishing simulado trimestrais com métricas. Canal dedicado para reporte de incidentes pelos utilizadores. Resultados de awareness alimentam prioridades de detecção. Formação diferenciada por função.</t>
        </is>
      </c>
      <c r="N39" s="16" t="inlineStr">
        <is>
          <t>SOC integrado no programa de awareness: incidentes reais anonimizados usados como casos de estudo. Métricas de eficácia (taxa de reporte, taxa de clique em phishing &lt;5%). Awareness personalizado por departamento e risco. Gamificação e micro-learning.</t>
        </is>
      </c>
      <c r="O39" s="16" t="inlineStr">
        <is>
          <t>Cultura de segurança como diferenciador organizacional. Utilizadores como sensores activos (&gt;80% reportam emails suspeitos). SOC reconhece e recompensa bons reportes. Programa de awareness premiado ou benchmark. Contribuição para comunidade.</t>
        </is>
      </c>
    </row>
    <row r="40">
      <c r="E40" s="13" t="n"/>
      <c r="F40" s="13" t="n"/>
      <c r="H40" s="13" t="n"/>
      <c r="I40" s="13" t="n"/>
      <c r="J40" s="17" t="inlineStr">
        <is>
          <t>Sem SIEM. logs não centralizados.</t>
        </is>
      </c>
      <c r="K40" s="17" t="inlineStr">
        <is>
          <t>SIEM básico implementado mas poucas fontes conectadas.</t>
        </is>
      </c>
      <c r="L40" s="17" t="inlineStr">
        <is>
          <t>SIEM a receber logs de fontes principais. correlation rules básicas activas.</t>
        </is>
      </c>
      <c r="M40" s="17" t="inlineStr">
        <is>
          <t>SIEM centraliza logs de todas as fontes críticas. correlation rules documentadas e optimizadas. performance adequada ao volume.</t>
        </is>
      </c>
      <c r="N40" s="17" t="inlineStr">
        <is>
          <t>SIEM tuned com FP rate baixo. ingestão monitorizada. use cases de alto valor identificados e medidos. integração com SOAR activa.</t>
        </is>
      </c>
      <c r="O40" s="17" t="inlineStr">
        <is>
          <t>SIEM de próxima geração (SIEM+UEBA ou next-Gen SIEM). ML integrado para detecção de anomalias. capacidade de escala para cloud nativa.</t>
        </is>
      </c>
    </row>
    <row r="41">
      <c r="E41" s="13" t="n"/>
      <c r="F41" s="13" t="n"/>
      <c r="H41" s="13" t="n"/>
      <c r="I41" s="13" t="n"/>
      <c r="J41" s="17" t="inlineStr">
        <is>
          <t>Sem visibilidade de rede. sem NDR ou IDS.</t>
        </is>
      </c>
      <c r="K41" s="17" t="inlineStr">
        <is>
          <t>IDS/IPS básico. sem análise de tráfego lateral (E-W).</t>
        </is>
      </c>
      <c r="L41" s="17" t="inlineStr">
        <is>
          <t>Visibilidade de tráfego N-S. alguma visibilidade E-W. sem correlação automática.</t>
        </is>
      </c>
      <c r="M41" s="17" t="inlineStr">
        <is>
          <t>NDR implementado com visibilidade N-S e E-W. detecção de anomalias activa. alertas integrados no SIEM.</t>
        </is>
      </c>
      <c r="N41" s="17" t="inlineStr">
        <is>
          <t>NDR tuned para ambiente específico. use cases de C2, exfiltração e lateral movement activos. métricas de cobertura de segmentos de rede.</t>
        </is>
      </c>
      <c r="O41" s="17" t="inlineStr">
        <is>
          <t>Visibilidade de rede total incluindo oT/IoT. análise de tráfego encriptado. integração com deception para detecção de reconhecimento.</t>
        </is>
      </c>
    </row>
    <row r="42">
      <c r="E42" s="13" t="n"/>
      <c r="F42" s="13" t="n"/>
      <c r="H42" s="13" t="n"/>
      <c r="I42" s="13" t="n"/>
      <c r="J42" s="17" t="inlineStr">
        <is>
          <t>Sem EDR. endpoints sem visibilidade de comportamento.</t>
        </is>
      </c>
      <c r="K42" s="17" t="inlineStr">
        <is>
          <t>EDR deployed em alguns endpoints. cobertura parcial.</t>
        </is>
      </c>
      <c r="L42" s="17" t="inlineStr">
        <is>
          <t>EDR em maioria dos endpoints. telemetria não totalmente integrada no SIEM.</t>
        </is>
      </c>
      <c r="M42" s="17" t="inlineStr">
        <is>
          <t>EDR deployed em 100% dos endpoints críticos. isolamento remoto testado. telemetria integrada no SIEM. cobertura medida.</t>
        </is>
      </c>
      <c r="N42" s="17" t="inlineStr">
        <is>
          <t>EDR com policies customizadas. use cases de threat hunting suportados por telemetria. response actions automatizados via SOAR.</t>
        </is>
      </c>
      <c r="O42" s="17" t="inlineStr">
        <is>
          <t>XDR integrado (endpoint + email + identidade + cloud). detecção baseada em comportamento vs iOCs. continuous validation das detecções.</t>
        </is>
      </c>
    </row>
    <row r="43">
      <c r="E43" s="13" t="n"/>
      <c r="F43" s="13" t="n"/>
      <c r="H43" s="13" t="n"/>
      <c r="I43" s="13" t="n"/>
      <c r="J43" s="17" t="inlineStr">
        <is>
          <t>Sem SOAR. sem automação de resposta.</t>
        </is>
      </c>
      <c r="K43" s="17" t="inlineStr">
        <is>
          <t>Scripts de automação pontuais não geridos centralmente.</t>
        </is>
      </c>
      <c r="L43" s="17" t="inlineStr">
        <is>
          <t>SOAR implementado mas com poucas integrações e playbooks básicos.</t>
        </is>
      </c>
      <c r="M43" s="17" t="inlineStr">
        <is>
          <t>SOAR integrado com SIEM, EDR, firewall e ticketing. playbooks para top incident types activos. métricas de automação tracked.</t>
        </is>
      </c>
      <c r="N43" s="17" t="inlineStr">
        <is>
          <t>Automation rate &gt; 40%. playbooks com enrichment e decisão automática. revisão trimestral de playbooks. casos de uso de containment automático.</t>
        </is>
      </c>
      <c r="O43" s="17" t="inlineStr">
        <is>
          <t>SOAR com ML para priorização de incidentes. playbooks baseados em CACAO standard. contribuição a repositórios open source de playbooks.</t>
        </is>
      </c>
    </row>
    <row r="44">
      <c r="E44" s="13" t="n"/>
      <c r="F44" s="13" t="n"/>
      <c r="H44" s="13" t="n"/>
      <c r="I44" s="13" t="n"/>
      <c r="J44" s="17" t="inlineStr">
        <is>
          <t>Stack tecnológico limitado a SIEM básico. sem ferramentas complementares.</t>
        </is>
      </c>
      <c r="K44" s="17" t="inlineStr">
        <is>
          <t>Algumas ferramentas adicionais mas não integradas no workflow SOC.</t>
        </is>
      </c>
      <c r="L44" s="17" t="inlineStr">
        <is>
          <t>Ferramentas complementares em uso mas sem integração formal com SIEM/SOAR.</t>
        </is>
      </c>
      <c r="M44" s="17" t="inlineStr">
        <is>
          <t>UEBA, sandbox e/ou vulnerability scanner integrados no workflow SOC. use cases documentados para cada ferramenta.</t>
        </is>
      </c>
      <c r="N44" s="17" t="inlineStr">
        <is>
          <t>Stack tecnológico avaliado anualmente vs threat model. ROI por ferramenta medido. integrações optimizadas com base em uso real.</t>
        </is>
      </c>
      <c r="O44" s="17" t="inlineStr">
        <is>
          <t>Deception technology activa. CASB integrado para visibilidade cloud. plataforma de threat intelligence com enriquecimento automático.</t>
        </is>
      </c>
    </row>
    <row r="45">
      <c r="E45" s="13" t="n"/>
      <c r="F45" s="13" t="n"/>
      <c r="H45" s="13" t="n"/>
      <c r="I45" s="13" t="n"/>
      <c r="J45" s="17" t="inlineStr"/>
      <c r="K45" s="17" t="inlineStr">
        <is>
          <t>Logs de autenticação básicos (AD) enviados ao SIEM; sem análise de comportamento; contas privilegiadas sem monitorização específica</t>
        </is>
      </c>
      <c r="L45" s="17" t="inlineStr">
        <is>
          <t>Monitorização de logons de contas privilegiadas; alertas para failed logons excessivos; logs de AD e azure AD centralizados; revisão periódica de acessos</t>
        </is>
      </c>
      <c r="M45" s="17" t="inlineStr">
        <is>
          <t>PAM solution implementada com session recording para contas críticas; alertas para anomalias de identidade (impossible travel, off-hours access, privilege escalation); integração com SIEM; revisão trimestral de acessos privilegiados</t>
        </is>
      </c>
      <c r="N45" s="17" t="inlineStr">
        <is>
          <t>UEBA/Identity analytics com baseline comportamental por utilizador; detecção de lateral movement, credential abuse e account takeover; correlação identity + endpoint + network; MFA analytics; métricas de identity risk</t>
        </is>
      </c>
      <c r="O45" s="17" t="inlineStr">
        <is>
          <t>Identity-centric security: zero trust verification contínua; ML-driven anomaly detection; identity threat detection and response (ITDR) completo; deception com honeytokens; contribuição para threat intelligence de identity attacks; cobertura cloud + on-prem + SaaS</t>
        </is>
      </c>
    </row>
    <row r="46">
      <c r="E46" s="13" t="n"/>
      <c r="F46" s="13" t="n"/>
      <c r="H46" s="13" t="n"/>
      <c r="I46" s="13" t="n"/>
      <c r="J46" s="17" t="inlineStr"/>
      <c r="K46" s="17" t="inlineStr">
        <is>
          <t>Cloud audit logs básicos (CloudTrail, activity log) activados mas pouco analisados; sem CSPM; configurações cloud não monitorizadas</t>
        </is>
      </c>
      <c r="L46" s="17" t="inlineStr">
        <is>
          <t>CSPM básico para detecção de misconfigurações; logs cloud integrados no SIEM; alertas para mudanças de alto risco (public S3, security group changes)</t>
        </is>
      </c>
      <c r="M46" s="17" t="inlineStr">
        <is>
          <t>CSPM completo (AWS, azure, GCP) com remediação; CWPP para workloads; logs cloud normalizados e correlacionados no SIEM; alertas para todas as cloud tactics ATT&amp;CK; cobertura de containers e serverless</t>
        </is>
      </c>
      <c r="N46" s="17" t="inlineStr">
        <is>
          <t>Cloud security integrado: CNAPP (CSPM+CWPP+CIEM); detecção de anomalias em APIs e workloads; IaC scanning pre-deploy; cloud forensics capability; métricas de cloud security posture; shift-left integrado</t>
        </is>
      </c>
      <c r="O46" s="17" t="inlineStr">
        <is>
          <t>Cloud-native security de classe mundial; detecção em tempo real em multi-cloud; automated remediation de misconfigurações; cloud threat hunting; contribuição para cloud security benchmarks; zero misconfigurations em produção; referência</t>
        </is>
      </c>
    </row>
    <row r="47">
      <c r="E47" s="13" t="n"/>
      <c r="F47" s="13" t="n"/>
      <c r="H47" s="13" t="n"/>
      <c r="I47" s="13" t="n"/>
      <c r="J47" s="17" t="inlineStr"/>
      <c r="K47" s="17" t="inlineStr">
        <is>
          <t>Feeds gratuitos consumidos directamente no SIEM sem curadoria; sem plataforma centralizada; iOCs não contextualizados; duplicação e falsos positivos</t>
        </is>
      </c>
      <c r="L47" s="17" t="inlineStr">
        <is>
          <t>TIP básica implementada (MISP, openCTI ou comercial); feeds consolidados; iOCs enriquecidos com contexto mínimo; integração básica com SIEM para matching</t>
        </is>
      </c>
      <c r="M47" s="17" t="inlineStr">
        <is>
          <t>TIP operacional: múltiplos feeds (comerciais + OSINT + ISAC); IOCs com contexto (adversário, TTP, confiança, validade); integração automatizada SIEM + EDR; sharing com comunidade ISAC; curadoria regular de feeds</t>
        </is>
      </c>
      <c r="N47" s="17" t="inlineStr">
        <is>
          <t>TIP como hub de intelligence: correlação multi-fonte; scoring de relevância por sector e geografia; TTPs mapeados a ATT&amp;CK; intelligence operacional → detecções automáticas; métricas de eficácia (IOCs que geraram true positives); intelligence requirements definidos</t>
        </is>
      </c>
      <c r="O47" s="17" t="inlineStr">
        <is>
          <t>TIP de classe mundial com produção de intelligence própria; malware analysis automatizada; adversary tracking; intelligence preditiva; contribuição significativa para comunidade; TIP integrada em todos os processos SOC; referência na indústria</t>
        </is>
      </c>
    </row>
    <row r="48">
      <c r="E48" s="13" t="n"/>
      <c r="F48" s="13" t="n"/>
      <c r="H48" s="13" t="n"/>
      <c r="I48" s="13" t="n"/>
      <c r="J48" s="17" t="inlineStr"/>
      <c r="K48" s="17" t="inlineStr">
        <is>
          <t>DLP básico em email (gateway); sem cobertura endpoint, cloud ou rede; políticas genéricas; muitos falsos positivos; alertas não monitorizados pelo SOC</t>
        </is>
      </c>
      <c r="L48" s="17" t="inlineStr">
        <is>
          <t>DLP em email e endpoint com políticas para dados sensíveis (PII, financeiros); alertas integrados no workflow SOC; classificação de dados iniciada</t>
        </is>
      </c>
      <c r="M48" s="17" t="inlineStr">
        <is>
          <t>DLP abrangente: email, endpoint, cloud (SaaS e IaaS), web; políticas alinhadas com classificação de dados formal; alertas triados pelo SOC; métricas de DLP tracked; integração com IR para data breach response</t>
        </is>
      </c>
      <c r="N48" s="17" t="inlineStr">
        <is>
          <t>DLP integrado com UEBA para context-aware detection; machine learning para classificação automática de dados; cobertura de todos os canais de exfiltração; metricas de eficácia; DLP como capacidade preventiva + detectiva; falsos positivos &lt;10%</t>
        </is>
      </c>
      <c r="O48" s="17" t="inlineStr">
        <is>
          <t>DLP de classe mundial com zero data loss para dados classificados; content-aware + context-aware + user-aware; integração total com stack de segurança; automated response para tentativas de exfiltração; DLP informa risk posture; referência</t>
        </is>
      </c>
    </row>
    <row r="49">
      <c r="E49" s="13" t="n"/>
      <c r="F49" s="13" t="n"/>
      <c r="H49" s="13" t="n"/>
      <c r="I49" s="13" t="n"/>
      <c r="J49" s="17" t="inlineStr"/>
      <c r="K49" s="17" t="inlineStr">
        <is>
          <t>Inventário manual e desactualizado de assets expostos; scanning de vulnerabilidades externo ocasional; shadow IT desconhecido</t>
        </is>
      </c>
      <c r="L49" s="17" t="inlineStr">
        <is>
          <t>Scanning externo regular (trimestral); inventário de domínios e iPs públicos; alguma detecção de shadow IT; relatórios básicos de exposição</t>
        </is>
      </c>
      <c r="M49" s="17" t="inlineStr">
        <is>
          <t>ASM automatizado com discovery contínuo de assets externos; monitorização de certificados, portas abertas, tecnologias expostas; detecção de shadow IT e cloud sprawl; alertas integrados no SOC; inventário actualizado automaticamente</t>
        </is>
      </c>
      <c r="N49" s="17" t="inlineStr">
        <is>
          <t>ASM completo: external + internal attack surface; correlação com vulnerability management e threat intelligence; risk scoring de exposições; automated alerting para novos assets ou mudanças; métricas de superfície de ataque (tendência, assets não geridos)</t>
        </is>
      </c>
      <c r="O49" s="17" t="inlineStr">
        <is>
          <t>ASM contínuo e integrado na operação SOC; correlação com threat intelligence para exposures com exploits activos; zero tolerance para shadow IT não autorizado; attack surface como métrica reportada a board; proactive reduction programática; referência</t>
        </is>
      </c>
    </row>
    <row r="50">
      <c r="E50" s="13" t="n"/>
      <c r="F50" s="13" t="n"/>
      <c r="H50" s="13" t="n"/>
      <c r="I50" s="13" t="n"/>
      <c r="J50" s="17" t="inlineStr"/>
      <c r="K50" s="17" t="inlineStr">
        <is>
          <t>Interesse em IA mas sem implementação; ferramentas existentes podem ter ML embutido (UEBA) mas sem uso consciente; sem avaliação de ferramentas IA</t>
        </is>
      </c>
      <c r="L50" s="17" t="inlineStr">
        <is>
          <t>Utilização básica de ML embutido em ferramentas (UEBA, EDR behavioural detection); IA generativa usada pontualmente para report writing ou enrichment; sem estratégia formal de IA</t>
        </is>
      </c>
      <c r="M50" s="17" t="inlineStr">
        <is>
          <t>Estratégia de IA para SOC definida; ML usado para detecção de anomalias e triagem automática; IA generativa integrada em workflow (resumos, recomendações); governance de IA documentada; riscos de IA avaliados (alucinações, adversarial ML)</t>
        </is>
      </c>
      <c r="N50" s="17" t="inlineStr">
        <is>
          <t>IA como capacidade core: triagem automática com IA reduz workload &gt;30%; modelos custom para o ambiente da organização; métricas de eficácia de IA (precision, recall, FP reduction); automated report generation; AI-assisted hunting; governance robusta</t>
        </is>
      </c>
      <c r="O50" s="17" t="inlineStr">
        <is>
          <t>IA de vanguarda integrada em toda a operação; modelos proprietários treinados com dados internos; auto-remediation assistida por IA; IA preditiva para antecipação de ameaças; contribuição para investigação em IA para segurança; referência na indústria; IA como diferenciador estratégico</t>
        </is>
      </c>
    </row>
    <row r="51">
      <c r="E51" s="13" t="n"/>
      <c r="F51" s="13" t="n"/>
      <c r="H51" s="13" t="n"/>
      <c r="I51" s="13" t="n"/>
      <c r="J51" s="17" t="inlineStr"/>
      <c r="K51" s="17" t="inlineStr">
        <is>
          <t>Consciência da existência de redes OT mas sem monitorização; segmentação IT-OT básica (firewall) mas não verificada; dispositivos IoT não inventariados</t>
        </is>
      </c>
      <c r="L51" s="17" t="inlineStr">
        <is>
          <t>Inventário básico de sistemas oT/IoT críticos; logs de firewall IT-OT monitorizados no SIEM; segmentação verificada periodicamente; alertas básicos para tráfego anómalo IT-OT</t>
        </is>
      </c>
      <c r="M51" s="17" t="inlineStr">
        <is>
          <t>Monitorização de redes OT com ferramenta dedicada (Claroty, Nozomi, Dragos); protocolos industriais (Modbus, DNP3, OPC-UA) monitorizados; alertas integrados no SOC; inventário OT/IoT actualizado; procedimentos de IR adaptados para OT (sem isolamento automático)</t>
        </is>
      </c>
      <c r="N51" s="17" t="inlineStr">
        <is>
          <t>SOC convergente IT-OT: analistas com competências OT; detecção avançada de ameaças ICS (Triton, Industroyer-type); correlação IT-OT para detecção de lateral movement; exercícios de IR OT regulares; métricas de cobertura OT; compliance IEC 62443</t>
        </is>
      </c>
      <c r="O51" s="17" t="inlineStr">
        <is>
          <t>SOC IT-OT-IoT totalmente convergente; visibilidade completa em todos os domínios; threat hunting em redes OT; contribuição para comunidades OT security (ICS-CERT); detecção de zero-day em protocolos industriais; referência em convergência IT-OT</t>
        </is>
      </c>
    </row>
    <row r="52">
      <c r="E52" s="13" t="n"/>
      <c r="F52" s="13" t="n"/>
      <c r="H52" s="13" t="n"/>
      <c r="I52" s="13" t="n"/>
      <c r="J52" s="17" t="inlineStr"/>
      <c r="K52" s="17" t="inlineStr">
        <is>
          <t>Conceito de deception conhecido mas não implementado; sem honeypots nem honeytokens; detecção é apenas passiva</t>
        </is>
      </c>
      <c r="L52" s="17" t="inlineStr">
        <is>
          <t>Honeypots básicos deployed (1-2) em segmentos críticos; alertas de deception monitorizados mas não integrados no workflow; honeytokens manuais em alguns sistemas</t>
        </is>
      </c>
      <c r="M52" s="17" t="inlineStr">
        <is>
          <t>Plataforma de deception deployed: honeypots, honeytokens, honey credentials em múltiplos segmentos; alertas de alta fidelidade integrados no SIEM/SOAR; cobertura de deception mapeada; manutenção regular para manter realismo</t>
        </is>
      </c>
      <c r="N52" s="17" t="inlineStr">
        <is>
          <t>Deception como camada de detecção estratégica: cobertura em toda a rede (IT + cloud); honey documents, honey APIs; deception informa threat intelligence (TTPs observados); métricas de eficácia (detecções, dwell time reduction); integração com purple team</t>
        </is>
      </c>
      <c r="O52" s="17" t="inlineStr">
        <is>
          <t>Deception avançada e dinâmica: decoys adaptativos que mudam automaticamente; deception em cloud e OT; active defense (engagement controlado de adversários); contribuição para investigação em deception; capacidade diferenciadora do SOC; referência na indústria</t>
        </is>
      </c>
    </row>
    <row r="53">
      <c r="E53" s="13" t="n"/>
      <c r="F53" s="13" t="n"/>
      <c r="H53" s="13" t="n"/>
      <c r="I53" s="13" t="n"/>
      <c r="J53" s="17" t="inlineStr"/>
      <c r="K53" s="17" t="inlineStr">
        <is>
          <t>Antispam e antivírus de email básico; sem sandbox; sem protecção anti-impersonation; DMARC/DKIM/SPF não implementados ou em modo monitor; phishing é o vector #1 de incidentes</t>
        </is>
      </c>
      <c r="L53" s="17" t="inlineStr">
        <is>
          <t>Email security gateway com sandbox para anexos; DMARC/DKIM/SPF implementados; botão de report phishing disponível; alertas de email integrados no SOC; campanhas de awareness básicas</t>
        </is>
      </c>
      <c r="M53" s="17" t="inlineStr">
        <is>
          <t>Email security avançado: anti-impersonation (BEC protection), URL rewriting, sandbox em tempo real; DMARC em reject; simulações de phishing trimestrais com métricas (click rate &lt;10%); processo de resposta a phishing documentado (containment, IOC extraction, user notification)</t>
        </is>
      </c>
      <c r="N53" s="17" t="inlineStr">
        <is>
          <t>Email security integrado no stack SOC: automação SOAR para resposta a phishing (&lt;15 min); análise retrospectiva de URLs (post-delivery); métricas detalhadas (report rate, response time, FP rate); simulações mensais adaptativas; threat intelligence de email integrada</t>
        </is>
      </c>
      <c r="O53" s="17" t="inlineStr">
        <is>
          <t>Email security de classe mundial: near-zero successful phishing; automated containment end-to-end; ML para detecção de novos padrões; phishing resilience culture (&gt;80% report rate); contribuição para threat intel de email; referência em anti-phishing; zero BEC losses</t>
        </is>
      </c>
    </row>
    <row r="54">
      <c r="E54" s="13" t="n"/>
      <c r="F54" s="13" t="n"/>
      <c r="H54" s="13" t="n"/>
      <c r="I54" s="13" t="n"/>
      <c r="J54" s="17" t="inlineStr"/>
      <c r="K54" s="17" t="inlineStr">
        <is>
          <t>Alertas de WAF básicos chegam ao SOC mas sem contexto aplicacional. sem SAST/DAST. sem visibilidade sobre pipeline CI/CD.</t>
        </is>
      </c>
      <c r="L54" s="17" t="inlineStr">
        <is>
          <t>WAF com regras customizadas. scanning de vulnerabilidades web periódico. resultados partilhados com SOC informalmente. container images scanned antes de deploy.</t>
        </is>
      </c>
      <c r="M54" s="17" t="inlineStr">
        <is>
          <t>SAST/DAST integrados no pipeline CI/CD. Vulnerabilidades aplicacionais tracked em sistema centralizado. Alertas de segurança aplicacional (SQLi, XSS, SSRF) integrados no SIEM. Container security com image scanning e runtime protection. Colaboração formal SOC-DevOps.</t>
        </is>
      </c>
      <c r="N54" s="17" t="inlineStr">
        <is>
          <t>DevSecOps maturo: security gates em todas as fases do pipeline. IAST em ambientes de staging. API security testing automatizado. Métricas de segurança aplicacional (vulnerabilities found/fixed, MTTR). SBOMs gerados e monitorizados.</t>
        </is>
      </c>
      <c r="O54" s="17" t="inlineStr">
        <is>
          <t>Segurança aplicacional integrada end-to-end. Shift-left completo com developers treinados. Runtime application self-protection (RASP). Supply chain security para dependências (SCA). SOC correlaciona alertas aplicacionais com infra. Referência em DevSecOps.</t>
        </is>
      </c>
    </row>
    <row r="55">
      <c r="E55" s="13" t="n"/>
      <c r="F55" s="13" t="n"/>
      <c r="H55" s="13" t="n"/>
      <c r="I55" s="13" t="n"/>
      <c r="J55" s="17" t="inlineStr"/>
      <c r="K55" s="17" t="inlineStr">
        <is>
          <t>Encriptação básica em trânsito (TLS). dados em repouso parcialmente encriptados. gestão de chaves ad-hoc. sem evidências auditáveis.</t>
        </is>
      </c>
      <c r="L55" s="17" t="inlineStr">
        <is>
          <t>Política de encriptação documentada. TLS enforced. encriptação de discos em endpoints. key management básico. inventário parcial de dados sensíveis.</t>
        </is>
      </c>
      <c r="M55" s="17" t="inlineStr">
        <is>
          <t>Encriptação em repouso e em trânsito para todos os dados sensíveis. Key management formalizado com rotação periódica. Classificação de dados implementada. Provas de encriptação auditáveis (RGPD Art.32, NIS2). Tokenização para dados críticos (PCI, saúde).</t>
        </is>
      </c>
      <c r="N55" s="17" t="inlineStr">
        <is>
          <t>Encriptação monitorizada continuamente (certificate expiry, cipher strength). HSM para chaves críticas. Data residency compliance automatizado. Relatórios de encriptação para auditorias gerados automaticamente. Key lifecycle management completo.</t>
        </is>
      </c>
      <c r="O55" s="17" t="inlineStr">
        <is>
          <t>Data protection by design em todos os sistemas. Encriptação end-to-end incluindo backups e ambientes de teste. Quantum-ready encryption roadmap. Zero dados sensíveis em claro. Auditoria externa anual. Referência em protecção de dados.</t>
        </is>
      </c>
    </row>
    <row r="56">
      <c r="E56" s="13" t="n"/>
      <c r="F56" s="13" t="n"/>
      <c r="H56" s="13" t="n"/>
      <c r="I56" s="13" t="n"/>
      <c r="J56" s="17" t="inlineStr"/>
      <c r="K56" s="17" t="inlineStr">
        <is>
          <t>Logs centralizados mas sem protecção contra adulteração. retenção básica sem garantia de imutabilidade. sem hash validation.</t>
        </is>
      </c>
      <c r="L56" s="17" t="inlineStr">
        <is>
          <t>Logs de segurança com acesso restrito (RBAC). retenção conforme política. backups de logs realizados. processo básico de preservação de evidências.</t>
        </is>
      </c>
      <c r="M56" s="17" t="inlineStr">
        <is>
          <t>WORM storage ou append-only para logs críticos. Hash integrity validation implementada. Cadeia de custódia digital documentada em playbooks de IR. Retenção tamper-proof conforme NIS2/DORA (mínimo 12 meses). Forensic readiness plan documentado.</t>
        </is>
      </c>
      <c r="N56" s="17" t="inlineStr">
        <is>
          <t>Integridade de logs monitorizada continuamente (alertas de anomalia). Forensic indexing para correlação rápida. Evidence locker digital com chain of custody automatizada. Logs de auditoria sobre acessos aos próprios logs. Retenção tiered (hot/warm/cold) com integridade verificável.</t>
        </is>
      </c>
      <c r="O56" s="17" t="inlineStr">
        <is>
          <t>Evidências com integridade criptográfica verificável (blockchain/merkle trees). Forensic-ready by design em toda a infraestrutura. Capacidade de peritagem legal com evidências admissíveis em tribunal. Auditoria externa da integridade de logs. Referência em digital forensics readiness.</t>
        </is>
      </c>
    </row>
    <row r="57">
      <c r="E57" s="13" t="n"/>
      <c r="F57" s="13" t="n"/>
      <c r="H57" s="13" t="n"/>
      <c r="I57" s="13" t="n"/>
      <c r="J57" s="17" t="inlineStr"/>
      <c r="K57" s="17" t="inlineStr">
        <is>
          <t>Algumas APIs documentadas. autenticação básica (API keys). sem monitorização de anomalias. integrações SOC via scripts sem controlo de versão.</t>
        </is>
      </c>
      <c r="L57" s="17" t="inlineStr">
        <is>
          <t>Inventário parcial de APIs. API gateway implementado para APIs externas. rate limiting básico. integrações SOC documentadas. credenciais de integração em vault.</t>
        </is>
      </c>
      <c r="M57" s="17" t="inlineStr">
        <is>
          <t>Inventário completo de APIs (internas e externas). API gateway com autenticação forte (OAuth 2.0, mTLS). Monitorização de anomalias de uso (volume, padrões). Integrações SOC versionadas e auditadas. API security testing periódico.</t>
        </is>
      </c>
      <c r="N57" s="17" t="inlineStr">
        <is>
          <t>API security como parte do programa de segurança. Detecção de ataques a API (injection, broken auth, BOLA) integrada no SOC. Shadow APIs descobertas automaticamente. Métricas de API security (vulnerabilities, incidents). Integrações SOC com principle of least privilege.</t>
        </is>
      </c>
      <c r="O57" s="17" t="inlineStr">
        <is>
          <t>API security program maduro. Positive security model para APIs críticas. Runtime API protection. API threat modelling regular. Contribuição para OWASP API Security. Zero shadow APIs. Integrações SOC zero-trust.</t>
        </is>
      </c>
    </row>
    <row r="58">
      <c r="E58" s="13" t="n"/>
      <c r="F58" s="13" t="n"/>
      <c r="H58" s="13" t="n"/>
      <c r="I58" s="13" t="n"/>
      <c r="J58" s="18" t="inlineStr">
        <is>
          <t>Sem monitorização activa. detecção apenas reactiva.</t>
        </is>
      </c>
      <c r="K58" s="18" t="inlineStr">
        <is>
          <t>Monitorização durante horário laboral apenas. sem SLAs definidos.</t>
        </is>
      </c>
      <c r="L58" s="18" t="inlineStr">
        <is>
          <t>Monitorização com cobertura parcial. SLAs informais. triagem inconsistente.</t>
        </is>
      </c>
      <c r="M58" s="18" t="inlineStr">
        <is>
          <t>Monitorização conforme charter (24x7 ou definido). SLAs de resposta por severidade documentados e comunicados. processo de triagem formal.</t>
        </is>
      </c>
      <c r="N58" s="18" t="inlineStr">
        <is>
          <t>Cumprimento de SLAs medido mensalmente. alertas de breach de SLA automatizados. dashboard de performance de monitorização.</t>
        </is>
      </c>
      <c r="O58" s="18" t="inlineStr">
        <is>
          <t>Monitorização adaptativa baseada em threat intelligence. coverage gaps identificados proactivamente. SLAs revistos com base em aprendizagem.</t>
        </is>
      </c>
    </row>
    <row r="59">
      <c r="E59" s="13" t="n"/>
      <c r="F59" s="13" t="n"/>
      <c r="H59" s="13" t="n"/>
      <c r="I59" s="13" t="n"/>
      <c r="J59" s="18" t="inlineStr">
        <is>
          <t>Sem processo formal de gestão de incidentes. resposta totalmente ad hoc.</t>
        </is>
      </c>
      <c r="K59" s="18" t="inlineStr">
        <is>
          <t>Processo informal. incidentes tratados caso a caso sem playbooks.</t>
        </is>
      </c>
      <c r="L59" s="18" t="inlineStr">
        <is>
          <t>Processo básico documentado. playbooks para alguns tipos de incidente.</t>
        </is>
      </c>
      <c r="M59" s="18" t="inlineStr">
        <is>
          <t>Processo de IR alinhado com NIST SP 800-61. playbooks por tipo de incidente aprovados. exercício tabletop semestral. post-incident reviews documentadas.</t>
        </is>
      </c>
      <c r="N59" s="18" t="inlineStr">
        <is>
          <t>MTTR medido e dentro dos alvos. eficácia dos playbooks avaliada. lições aprendidas integradas nos playbooks. métricas de qualidade de IR tracked.</t>
        </is>
      </c>
      <c r="O59" s="18" t="inlineStr">
        <is>
          <t>Programa de IR de referência. exercícios de simulação avançados (red team, breach simulation). contribuição a iSACs/CERTs. IR integrado no plano de continuidade.</t>
        </is>
      </c>
    </row>
    <row r="60">
      <c r="E60" s="13" t="n"/>
      <c r="F60" s="13" t="n"/>
      <c r="H60" s="13" t="n"/>
      <c r="I60" s="13" t="n"/>
      <c r="J60" s="18" t="inlineStr">
        <is>
          <t>Sem capacidade forense. evidências não são preservadas.</t>
        </is>
      </c>
      <c r="K60" s="18" t="inlineStr">
        <is>
          <t>Capacidade forense básica (alguns analistas com ferramentas de host forensics).</t>
        </is>
      </c>
      <c r="L60" s="18" t="inlineStr">
        <is>
          <t>Procedimentos forenses básicos documentados. cadeia de custódia não formalizada.</t>
        </is>
      </c>
      <c r="M60" s="18" t="inlineStr">
        <is>
          <t>Capacidade forense (host, network, memory) disponível. cadeia de custódia documentada e respeitada. procedimentos alinhados com boas práticas legais.</t>
        </is>
      </c>
      <c r="N60" s="18" t="inlineStr">
        <is>
          <t>Capacidade forense cloud incluída. ferramentas validadas. relatórios forenses com qualidade legal. exercícios forenses regulares.</t>
        </is>
      </c>
      <c r="O60" s="18" t="inlineStr">
        <is>
          <t>Capacidade forense de referência (mobile, OT, cloud nativo). parceria com laboratórios forenses externos. contribuição a frameworks forenses.</t>
        </is>
      </c>
    </row>
    <row r="61">
      <c r="E61" s="13" t="n"/>
      <c r="F61" s="13" t="n"/>
      <c r="H61" s="13" t="n"/>
      <c r="I61" s="13" t="n"/>
      <c r="J61" s="18" t="inlineStr">
        <is>
          <t>Sem programa de CTI. sem consumo de threat feeds.</t>
        </is>
      </c>
      <c r="K61" s="18" t="inlineStr">
        <is>
          <t>Consumo informal de feeds públicos (RSS, twitter/X, alertas CERT). sem integração com operações.</t>
        </is>
      </c>
      <c r="L61" s="18" t="inlineStr">
        <is>
          <t>Alguns feeds integrados no SIEM. adversários não mapeados. CTI não influencia detecções.</t>
        </is>
      </c>
      <c r="M61" s="18" t="inlineStr">
        <is>
          <t>Programa CTI documentado. feeds relevantes ao sector consumidos e correlacionados. adversários prioritários identificados com base em threat model.</t>
        </is>
      </c>
      <c r="N61" s="18" t="inlineStr">
        <is>
          <t>CTI influencia priorização de use cases e hunting. threat model actualizado trimestralmente. partilha com iSACs/CERTs. iOCs integrados automaticamente.</t>
        </is>
      </c>
      <c r="O61" s="18" t="inlineStr">
        <is>
          <t>CTI estratégica, táctica e operacional integrada. produção de inteligência própria. diamond model/ATT&amp;CK usado para análise de adversários. mISP/OpenCTI activo.</t>
        </is>
      </c>
    </row>
    <row r="62">
      <c r="E62" s="13" t="n"/>
      <c r="F62" s="13" t="n"/>
      <c r="H62" s="13" t="n"/>
      <c r="I62" s="13" t="n"/>
      <c r="J62" s="18" t="inlineStr">
        <is>
          <t>Sem hunting proactivo. detecção apenas baseada em alertas.</t>
        </is>
      </c>
      <c r="K62" s="18" t="inlineStr">
        <is>
          <t>Hunting ad hoc após incidentes. sem metodologia.</t>
        </is>
      </c>
      <c r="L62" s="18" t="inlineStr">
        <is>
          <t>Hunting ocasional com base em iOCs. sem hipóteses formais. resultados não documentados sistematicamente.</t>
        </is>
      </c>
      <c r="M62" s="18" t="inlineStr">
        <is>
          <t>Programa formal de threat hunting. hipóteses baseadas em CTI e ATT&amp;CK. frequência mínima mensal. resultados documentados e convertidos em detecções permanentes.</t>
        </is>
      </c>
      <c r="N62" s="18" t="inlineStr">
        <is>
          <t>Hunting guiado por analytics e anomalias. métricas de hunting tracked (hipóteses, positivos, detecções geradas). integração com engenharia de detecção.</t>
        </is>
      </c>
      <c r="O62" s="18" t="inlineStr">
        <is>
          <t>Programa de hunting de referência. threat hunting como serviço externo. contribuição a comunidades (PEAK, taHiTI). hunting automatizado parcialmente.</t>
        </is>
      </c>
    </row>
    <row r="63">
      <c r="E63" s="13" t="n"/>
      <c r="F63" s="13" t="n"/>
      <c r="H63" s="13" t="n"/>
      <c r="I63" s="13" t="n"/>
      <c r="J63" s="18" t="inlineStr">
        <is>
          <t>Sem scanning de vulnerabilidades. exposição desconhecida.</t>
        </is>
      </c>
      <c r="K63" s="18" t="inlineStr">
        <is>
          <t>Scanning manual e esporádico. sem SLAs de remediação.</t>
        </is>
      </c>
      <c r="L63" s="18" t="inlineStr">
        <is>
          <t>Scanning regular mas priorização baseada apenas em CVSS. SLAs informais.</t>
        </is>
      </c>
      <c r="M63" s="18" t="inlineStr">
        <is>
          <t>Scanning regular (mínimo mensal). priorização baseada em risco (CVSS + exploitability + contexto negócio). SLAs de remediação documentados e comunicados.</t>
        </is>
      </c>
      <c r="N63" s="18" t="inlineStr">
        <is>
          <t>Cumprimento de SLAs medido. dashboard de vulnerability posture. integração com patch management. métricas de mean time to remediate.</t>
        </is>
      </c>
      <c r="O63" s="18" t="inlineStr">
        <is>
          <t>Vulnerability management program maduro. CTEM (Continuous threat exposure management). attack surface management integrado. exploitability scoring avançado (EPSS).</t>
        </is>
      </c>
    </row>
    <row r="64">
      <c r="E64" s="13" t="n"/>
      <c r="F64" s="13" t="n"/>
      <c r="H64" s="13" t="n"/>
      <c r="I64" s="13" t="n"/>
      <c r="J64" s="18" t="inlineStr"/>
      <c r="K64" s="18" t="inlineStr">
        <is>
          <t>Vulnerability scanning ocasional; sem red team; sem validação de detecções contra ataques simulados</t>
        </is>
      </c>
      <c r="L64" s="18" t="inlineStr">
        <is>
          <t>Penetration test anual externo (scope limitado); resultados revistos pelo SOC; algumas detecções validadas retrospectivamente</t>
        </is>
      </c>
      <c r="M64" s="18" t="inlineStr">
        <is>
          <t>Red team anual (interno ou externo) com scope abrangente; purple team exercises semestrais com objectivos de detecção; resultados documentados com gap analysis; acções de melhoria implementadas; breach &amp; attack simulation (BAS) tool iniciado</t>
        </is>
      </c>
      <c r="N64" s="18" t="inlineStr">
        <is>
          <t>Purple team regular (trimestral); BAS automatizada para validação contínua de detecções; red team com adversary emulation (ATT&amp;CK-based); métricas de detecção validadas (% técnicas detectadas); resultados alimentam detection engineering e training</t>
        </is>
      </c>
      <c r="O64" s="18" t="inlineStr">
        <is>
          <t>Validação adversarial contínua integrada na operação; BAS em produção com cobertura ampla; red team com threat-informed approach; zero-day simulation; resultados publicados internamente; programa de validação como referência; contribuição para ATT&amp;CK community</t>
        </is>
      </c>
    </row>
    <row r="65">
      <c r="E65" s="13" t="n"/>
      <c r="F65" s="13" t="n"/>
      <c r="H65" s="13" t="n"/>
      <c r="I65" s="13" t="n"/>
      <c r="J65" s="18" t="inlineStr"/>
      <c r="K65" s="18" t="inlineStr">
        <is>
          <t>Conformidade verificada anualmente durante auditorias; gaps descobertos tardiamente; sem processo contínuo; SOC não envolvido em compliance</t>
        </is>
      </c>
      <c r="L65" s="18" t="inlineStr">
        <is>
          <t>Checklist de conformidade mantida; verificação semestral; SOC contribui com evidências para auditorias; NIS2 gap analysis iniciado</t>
        </is>
      </c>
      <c r="M65" s="18" t="inlineStr">
        <is>
          <t>Monitorização de conformidade integrada no SOC: dashboards de compliance status, alertas para desvios, reporting regular; NIS2 article 21 measures mapeados; evidências de conformidade recolhidas automaticamente; gap remediation tracked</t>
        </is>
      </c>
      <c r="N65" s="18" t="inlineStr">
        <is>
          <t>Compliance monitoring contínuo e automatizado; conformidade NIS2/DORA demonstrável em tempo real; reporting regulatório automatizado (24h notification NIS2); métricas de conformidade; processo de auditoria interna regular; zero surpresas em auditorias externas</t>
        </is>
      </c>
      <c r="O65" s="18" t="inlineStr">
        <is>
          <t>Conformidade por design em todos os processos; automated compliance-as-code; conformidade como resultado natural da operação (não overhead); contribuição para definição de boas práticas regulatórias (CNCS, ENISA); certificação múltipla; referência no sector</t>
        </is>
      </c>
    </row>
    <row r="66">
      <c r="E66" s="13" t="n"/>
      <c r="F66" s="13" t="n"/>
      <c r="H66" s="13" t="n"/>
      <c r="I66" s="13" t="n"/>
      <c r="J66" s="18" t="inlineStr"/>
      <c r="K66" s="18" t="inlineStr">
        <is>
          <t>Alertas ocasionais do google alerts ou equivalente; sem monitorização de dark web; credential leaks descobertas por terceiros; sem processo de resposta</t>
        </is>
      </c>
      <c r="L66" s="18" t="inlineStr">
        <is>
          <t>Serviço básico de digital risk protection (DRP); monitorização de menções de marca; alertas de credential leaks (HaveIBeenPwned ou equivalente); takedown requests ad-hoc</t>
        </is>
      </c>
      <c r="M66" s="18" t="inlineStr">
        <is>
          <t>DRP operacional: monitorização de dark web, paste sites, Telegram channels; detecção de credential leaks com resposta automatizada (reset forçado); monitorização de typosquatting e brand impersonation; processo de takedown formal; reporting mensal</t>
        </is>
      </c>
      <c r="N66" s="18" t="inlineStr">
        <is>
          <t>DRP integrado no workflow SOC: alertas correlacionados com outros indicadores; threat intelligence derivada de dark web; executive protection incluído; métricas de tempo de detecção e resposta; takedown success rate tracked; cobertura de social media</t>
        </is>
      </c>
      <c r="O66" s="18" t="inlineStr">
        <is>
          <t>DRP de classe mundial: cobertura completa de digital footprint; proactive brand protection com ML; credential leak response &lt;1h; zero successful impersonation campaigns; DRP como fonte de early warning intelligence; contribuição para takedown community</t>
        </is>
      </c>
    </row>
    <row r="67">
      <c r="E67" s="13" t="n"/>
      <c r="F67" s="13" t="n"/>
      <c r="H67" s="13" t="n"/>
      <c r="I67" s="13" t="n"/>
      <c r="J67" s="18" t="inlineStr"/>
      <c r="K67" s="18" t="inlineStr">
        <is>
          <t>Lista básica de fornecedores com acesso à rede; sem avaliação de risco; dependência de fornecedores não mapeada; sem alertas para incidentes em fornecedores</t>
        </is>
      </c>
      <c r="L67" s="18" t="inlineStr">
        <is>
          <t>Avaliação inicial de risco para fornecedores críticos; questionário de segurança; monitorização básica de alertas públicos sobre breaches em fornecedores</t>
        </is>
      </c>
      <c r="M67" s="18" t="inlineStr">
        <is>
          <t>Programa de supply chain risk management: avaliação de segurança para todos os fornecedores com acesso; monitorização contínua de risco (security ratings); cláusulas de segurança em contratos; alertas de incidentes em fornecedores integrados no SOC; revisão anual</t>
        </is>
      </c>
      <c r="N67" s="18" t="inlineStr">
        <is>
          <t>Supply chain monitoring avançado: avaliação de fourth-party risk; software bill of materials (SBOM) requerido; monitorização de dependências de software; simulação de cenários supply chain attack; métricas de supply chain risk; resposta rápida a zero-days em fornecedores</t>
        </is>
      </c>
      <c r="O67" s="18" t="inlineStr">
        <is>
          <t>Supply chain security de classe mundial: continuous monitoring de toda a cadeia; SBOM analysis automatizada; participação em comunidades de supply chain security; zero trust para terceiros; resposta automatizada a supply chain incidents; contribuição para standards (NIST SP 800-161); referência</t>
        </is>
      </c>
    </row>
    <row r="68">
      <c r="E68" s="13" t="n"/>
      <c r="F68" s="13" t="n"/>
      <c r="H68" s="13" t="n"/>
      <c r="I68" s="13" t="n"/>
      <c r="J68" s="18" t="inlineStr"/>
      <c r="K68" s="18" t="inlineStr">
        <is>
          <t>SOC envolvido ad-hoc na recuperação; sem procedimentos de restauro documentados; sem validação pós-recovery; riscos de reinfecção não geridos</t>
        </is>
      </c>
      <c r="L68" s="18" t="inlineStr">
        <is>
          <t>Papel do SOC na recuperação definido basicamente; procedimentos de validação pós-restauro (scan, monitoring intensificado); coordenação básica com equipas de TI para recovery</t>
        </is>
      </c>
      <c r="M68" s="18" t="inlineStr">
        <is>
          <t>Processo de recuperação integrado no IR: SOC valida integridade antes de restauro; monitorização intensificada pós-recovery (30-90 dias); playbooks de recuperação por tipo de incidente (ransomware, APT, data breach); capacidade de reconstrução de sistemas comprometidos</t>
        </is>
      </c>
      <c r="N68" s="18" t="inlineStr">
        <is>
          <t>Resiliência como capacidade core: recovery time objectives testados e cumpridos; automated recovery validation; capacidade de forensic-safe recovery; exercícios de recuperação regulares; métricas de resiliência (RTO actual vs target); integração com business continuity</t>
        </is>
      </c>
      <c r="O68" s="18" t="inlineStr">
        <is>
          <t>Resiliência de classe mundial: recuperação rápida demonstrada em incidentes reais; cyber resilience framework completo (NIST CSF Recover); capacidade de reconstrução total da infraestrutura; zero permanent data loss em incidentes; processo certificado; referência em ciber-resiliência</t>
        </is>
      </c>
    </row>
    <row r="69">
      <c r="E69" s="13" t="n"/>
      <c r="F69" s="13" t="n"/>
      <c r="H69" s="13" t="n"/>
      <c r="I69" s="13" t="n"/>
      <c r="J69" s="18" t="inlineStr"/>
      <c r="K69" s="18" t="inlineStr">
        <is>
          <t>Conhecimento informal e parcial dos sistemas mais importantes; sem inventário formal de activos críticos; monitorização não priorizada por criticidade de activo</t>
        </is>
      </c>
      <c r="L69" s="18" t="inlineStr">
        <is>
          <t>Lista de activos críticos (crown jewels) identificados pelo negócio; inventário básico de servidores e aplicações; triagem considera criticidade de activo de forma inconsistente</t>
        </is>
      </c>
      <c r="M69" s="18" t="inlineStr">
        <is>
          <t>Inventário de activos integrado com CMDB; crown jewels definidos e validados com negócio; monitorização priorizada por criticidade; regras de detecção reforçadas para activos críticos; contexto de activo incluído em alertas (owner, BIA, classificação)</t>
        </is>
      </c>
      <c r="N69" s="18" t="inlineStr">
        <is>
          <t>Asset intelligence integrada no workflow SOC: enrichment automático com contexto de activo; detecção adaptativa por criticidade; métricas de cobertura por tier de activo; vulnerability prioritisation integrada com asset criticality; activos shadow detectados e classificados</t>
        </is>
      </c>
      <c r="O69" s="18" t="inlineStr">
        <is>
          <t>Asset-centric SOC: monitorização 100% dos crown jewels com zero blind spots; contexto de negócio integrado em todas as decisões; activos dinâmicos (cloud, containers) tracked em tempo real; asset risk scoring contínuo; modelo referência de asset-centric security operations</t>
        </is>
      </c>
    </row>
    <row r="70">
      <c r="E70" s="13" t="n"/>
      <c r="F70" s="13" t="n"/>
      <c r="H70" s="13" t="n"/>
      <c r="I70" s="13" t="n"/>
      <c r="J70" s="18" t="inlineStr"/>
      <c r="K70" s="18" t="inlineStr">
        <is>
          <t>Consciência da ameaça interna mas sem programa dedicado. detecção apenas de eventos óbvios (exfiltração massiva). sem UEBA.</t>
        </is>
      </c>
      <c r="L70" s="18" t="inlineStr">
        <is>
          <t>DLP básico implementado. monitorização de acessos privilegiados. alertas de comportamento anómalo básicos. sem programa formal de insider threat.</t>
        </is>
      </c>
      <c r="M70" s="18" t="inlineStr">
        <is>
          <t>Programa de insider threat formal com políticas documentadas. UEBA implementado com baselines de comportamento. DLP correlacionado com actividade de utilizador. Processo IR dedicado para casos de insider threat (privacidade, jurídico envolvido). Indicadores de risco de insider monitorizados.</t>
        </is>
      </c>
      <c r="N70" s="18" t="inlineStr">
        <is>
          <t>Detecção avançada com ML/behavioral analytics. Correlação cross-domain (DLP + IAM + email + endpoint). Risk scoring de utilizadores. Integração com RH para eventos de risco (demissão, mudança de função). Métricas de programa (detecções, investigações, false positive rate). Exercícios tabletop de insider threat.</t>
        </is>
      </c>
      <c r="O70" s="18" t="inlineStr">
        <is>
          <t>Programa de insider threat maduro e integrado com governance corporativa. Detecção preditiva baseada em padrões comportamentais. Zero trust para dados sensíveis. Equilíbrio demonstrado entre segurança e privacidade dos colaboradores. Programa auditado externamente. Referência no sector.</t>
        </is>
      </c>
    </row>
    <row r="71">
      <c r="E71" s="13" t="n"/>
      <c r="F71" s="13" t="n"/>
      <c r="H71" s="13" t="n"/>
      <c r="I71" s="13" t="n"/>
      <c r="J71" s="18" t="inlineStr"/>
      <c r="K71" s="18" t="inlineStr">
        <is>
          <t>Inventário parcial e desactualizado. classificação de dados informal. SOC tem visão limitada dos activos críticos. shadow IT desconhecido.</t>
        </is>
      </c>
      <c r="L71" s="18" t="inlineStr">
        <is>
          <t>CMDB existe com activos principais. classificação de dados iniciada para sistemas críticos. SOC tem lista de crown jewels básica. descoberta de shadow IT ocasional.</t>
        </is>
      </c>
      <c r="M71" s="18" t="inlineStr">
        <is>
          <t>CMDB completo e actualizado automaticamente. Classificação de dados por sensibilidade (público, interno, confidencial, restrito). Crown jewels identificados e priorizados na monitorização. Contexto de activo integrado na triagem de alertas. Shadow IT descoberto regularmente.</t>
        </is>
      </c>
      <c r="N71" s="18" t="inlineStr">
        <is>
          <t>Inventário de activos dinâmico com discovery automatizado (rede, cloud, endpoints). Classificação de dados enforced por DLP e IAM. Criticidade de activos alimenta automaticamente prioridade de alertas no SIEM. Métricas de cobertura de inventário &gt;98%. Shadow IT &lt;2% dos activos.</t>
        </is>
      </c>
      <c r="O71" s="18" t="inlineStr">
        <is>
          <t>Gestão de activos como capacidade estratégica. Digital twin do ambiente para simulação. Classificação de dados automatizada com IA. 100% de activos monitorizados com contexto de negócio. Inventário usado para threat modelling e attack surface management. Referência em asset management.</t>
        </is>
      </c>
    </row>
    <row r="72">
      <c r="E72" s="13" t="n"/>
      <c r="F72" s="13" t="n"/>
      <c r="H72" s="13" t="n"/>
      <c r="I72" s="13" t="n"/>
      <c r="J72" s="19" t="inlineStr">
        <is>
          <t>ATT&amp;CK desconhecido ou não utilizado.</t>
        </is>
      </c>
      <c r="K72" s="19" t="inlineStr">
        <is>
          <t>Conhecimento do ATT&amp;CK mas sem uso sistemático.</t>
        </is>
      </c>
      <c r="L72" s="19" t="inlineStr">
        <is>
          <t>Algumas detecções referenciadas a ATT&amp;CK. cobertura não medida formalmente.</t>
        </is>
      </c>
      <c r="M72" s="19" t="inlineStr">
        <is>
          <t>Todas as detecções mapeadas a ATT&amp;CK. cobertura medida por táctica (MITRE navigator ou equivalente). gap analysis vs threat model.</t>
        </is>
      </c>
      <c r="N72" s="19" t="inlineStr">
        <is>
          <t>Cobertura ATT&amp;CK &gt; 60% das tácticas relevantes. dashboard de cobertura actualizado mensalmente. prioridades de detecção baseadas em adversários activos.</t>
        </is>
      </c>
      <c r="O72" s="19" t="inlineStr">
        <is>
          <t>Cobertura ATT&amp;CK &gt; 80% para tácticas prioritárias. adversary emulation para validação de cobertura. contribuição ao ATT&amp;CK (técnicas, mitigações).</t>
        </is>
      </c>
    </row>
    <row r="73">
      <c r="E73" s="13" t="n"/>
      <c r="F73" s="13" t="n"/>
      <c r="H73" s="13" t="n"/>
      <c r="I73" s="13" t="n"/>
      <c r="J73" s="19" t="inlineStr">
        <is>
          <t>Sem avaliação de conformidade com NIST CSF ou NIS2.</t>
        </is>
      </c>
      <c r="K73" s="19" t="inlineStr">
        <is>
          <t>Conhecimento superficial dos frameworks. sem mapeamento formal.</t>
        </is>
      </c>
      <c r="L73" s="19" t="inlineStr">
        <is>
          <t>Mapeamento parcial das funções NIST CSF. requisitos NIS2 identificados mas sem plano de conformidade.</t>
        </is>
      </c>
      <c r="M73" s="19" t="inlineStr">
        <is>
          <t>Avaliação formal NIST CSF 2.0 (Govern, identify, protect, detect, respond, recover). requisitos NIS2 mapeados. plano de remediação de gaps.</t>
        </is>
      </c>
      <c r="N73" s="19" t="inlineStr">
        <is>
          <t>Conformidade NIS2 auditada. NIST CSF scores tracked anualmente. comunicação de incidentes a autoridades competentes testada.</t>
        </is>
      </c>
      <c r="O73" s="19" t="inlineStr">
        <is>
          <t>Conformidade regulatória total e auditada externamente. participação activa em grupos de trabalho ENISA. contribuição a guidelines nacionais.</t>
        </is>
      </c>
    </row>
    <row r="74">
      <c r="E74" s="13" t="n"/>
      <c r="F74" s="13" t="n"/>
      <c r="H74" s="13" t="n"/>
      <c r="I74" s="13" t="n"/>
      <c r="J74" s="19" t="inlineStr">
        <is>
          <t>Sem KPIs definidos. ROI do SOC não demonstrável.</t>
        </is>
      </c>
      <c r="K74" s="19" t="inlineStr">
        <is>
          <t>Alguns números informais (ex: número de incidentes). sem targets definidos.</t>
        </is>
      </c>
      <c r="L74" s="19" t="inlineStr">
        <is>
          <t>KPIs básicos definidos mas sem targets formais. ROI não calculado.</t>
        </is>
      </c>
      <c r="M74" s="19" t="inlineStr">
        <is>
          <t>KPIs core (MTTD, MTTR, FP rate, automation rate) medidos com targets definidos. relatório trimestral de performance. ROI calculado anualmente.</t>
        </is>
      </c>
      <c r="N74" s="19" t="inlineStr">
        <is>
          <t>KPIs dentro dos targets. dashboard automatizado. tendências analisadas. ROI demonstrado a board. benchmarking externo dos KPIs.</t>
        </is>
      </c>
      <c r="O74" s="19" t="inlineStr">
        <is>
          <t>Modelo de valor do SOC (risk reduction, avoided losses) apresentado ao board. KPIs de excelência operacional. reconhecimento externo de maturidade.</t>
        </is>
      </c>
    </row>
    <row r="75">
      <c r="E75" s="13" t="n"/>
      <c r="F75" s="13" t="n"/>
      <c r="H75" s="13" t="n"/>
      <c r="I75" s="13" t="n"/>
      <c r="J75" s="19" t="inlineStr"/>
      <c r="K75" s="19" t="inlineStr">
        <is>
          <t>Exercício tabletop único por iniciativa individual; sem programa formal; cenários genéricos; sem participação executiva</t>
        </is>
      </c>
      <c r="L75" s="19" t="inlineStr">
        <is>
          <t>Pelo menos 1 tabletop/ano; cenários baseados em ameaças genéricas; participação do SOC e TI; relatório básico com recomendações</t>
        </is>
      </c>
      <c r="M75" s="19" t="inlineStr">
        <is>
          <t>Programa de exercícios formal: 2+ tabletop/ano com cenários realistas (ransomware, data breach, supply chain); participação cross-functional (SOC, TI, jurídico, comunicação, negócio); acções de melhoria documentadas e implementadas; avaliação de eficácia</t>
        </is>
      </c>
      <c r="N75" s="19" t="inlineStr">
        <is>
          <t>Exercícios frequentes e variados: tabletop trimestrais, functional exercises semestrais, full-scale exercise anual; cenários baseados em threat model actual; métricas de resposta (decision time, communication effectiveness); participação de C-level; integração com BAS</t>
        </is>
      </c>
      <c r="O75" s="19" t="inlineStr">
        <is>
          <t>Programa de exercícios de classe mundial: exercícios multi-organização (com reguladores, parceiros, CSIRT nacional); cenários de zero-day e APT; exercícios informam investimentos e estratégia; processo certificado; organização líder em exercícios nacionais; referência</t>
        </is>
      </c>
    </row>
    <row r="76">
      <c r="E76" s="13" t="n"/>
      <c r="F76" s="13" t="n"/>
      <c r="H76" s="13" t="n"/>
      <c r="I76" s="13" t="n"/>
      <c r="J76" s="19" t="inlineStr"/>
      <c r="K76" s="19" t="inlineStr">
        <is>
          <t>Feedback informal e anecdótico; satisfação percebida mas não medida; reclamações reactivas; sem canal formal de feedback</t>
        </is>
      </c>
      <c r="L76" s="19" t="inlineStr">
        <is>
          <t>Inquérito anual de satisfação (email survey básico); resultados revistos pelo SOC manager; algumas acções de melhoria</t>
        </is>
      </c>
      <c r="M76" s="19" t="inlineStr">
        <is>
          <t>Programa formal de medição de satisfação: inquérito semestral a stakeholders (CISO, TI, negócio); NPS ou equivalente medido; resultados apresentados à gestão; acções de melhoria priorizadas e implementadas; service level expectations documented</t>
        </is>
      </c>
      <c r="N76" s="19" t="inlineStr">
        <is>
          <t>Feedback contínuo e multi-canal; satisfação medida por tipo de serviço (IR, monitoring, CTI); métricas de satisfação como KPI do SOC; trend analysis; benchmarking com indústria; stakeholder advisory board para feedback estratégico</t>
        </is>
      </c>
      <c r="O76" s="19" t="inlineStr">
        <is>
          <t>Stakeholders como parceiros activos do SOC; satisfação consistentemente &gt;90%; feedback loops automatizados; SOC como trusted advisor reconhecido; satisfação contribui para governance decisions; modelo de stakeholder engagement como referência</t>
        </is>
      </c>
    </row>
    <row r="77">
      <c r="E77" s="13" t="n"/>
      <c r="F77" s="13" t="n"/>
      <c r="H77" s="13" t="n"/>
      <c r="I77" s="13" t="n"/>
      <c r="J77" s="19" t="inlineStr"/>
      <c r="K77" s="19" t="inlineStr">
        <is>
          <t>Melhoria reactiva (apenas quando há problemas graves); sem benchmark externo; sem roadmap de maturidade</t>
        </is>
      </c>
      <c r="L77" s="19" t="inlineStr">
        <is>
          <t>Self-assessment anual de maturidade; comparação informal com peers; backlog de melhorias mantido mas sem priorização formal</t>
        </is>
      </c>
      <c r="M77" s="19" t="inlineStr">
        <is>
          <t>Benchmarking formal: SOC-CMM self-assessment anual; comparação com peers do sector; roadmap de maturidade com objectivos a 1-2 anos; melhoria contínua como processo documentado; iniciativas de melhoria tracked e medidas</t>
        </is>
      </c>
      <c r="N77" s="19" t="inlineStr">
        <is>
          <t>Benchmarking externo (SOC-CMM validated assessment ou equivalente); participação em SOC maturity surveys; roadmap estratégico a 3 anos; investimentos alinhados com roadmap; métricas de progresso de maturidade reportadas a board; continuous improvement com PDCA cycle</t>
        </is>
      </c>
      <c r="O77" s="19" t="inlineStr">
        <is>
          <t>Melhoria contínua como DNA do SOC; certificação SOC-CMM; benchmark como top performer na indústria; contribuição para definição de boas práticas (publicações, conferências); roadmap ambicioso e cumprido; inovação sistemática; referência internacional</t>
        </is>
      </c>
    </row>
    <row r="78">
      <c r="E78" s="13" t="n"/>
      <c r="F78" s="13" t="n"/>
      <c r="H78" s="13" t="n"/>
      <c r="I78" s="13" t="n"/>
      <c r="J78" s="19" t="inlineStr"/>
      <c r="K78" s="19" t="inlineStr">
        <is>
          <t>Consciência do conceito zero trust; modelo de segurança ainda perimetral; trust implícito dentro da rede interna; SOC não monitoriza violações de princípios zero trust</t>
        </is>
      </c>
      <c r="L78" s="19" t="inlineStr">
        <is>
          <t>Iniciativa zero trust iniciada; MFA implementado para acessos críticos; microsegmentação básica; SOC monitoriza logs de MFA e acessos VPN</t>
        </is>
      </c>
      <c r="M78" s="19" t="inlineStr">
        <is>
          <t>Zero trust em implementação: microsegmentação verificada pelo SOC; continuous authentication monitorizada; least privilege verificado; anomalias de acesso (lateral movement, privilege escalation) detectadas; políticas de acesso condicional monitoradas</t>
        </is>
      </c>
      <c r="N78" s="19" t="inlineStr">
        <is>
          <t>Zero trust como princípio operacional do SOC: verificação contínua de identidade e dispositivo; detecção de violações de microsegmentação; trust scoring dinâmico; métricas de zero trust compliance; integração com ITDR e UEBA; resposta automática a violações de trust</t>
        </is>
      </c>
      <c r="O78" s="19" t="inlineStr">
        <is>
          <t>Zero trust maduro e verified: never trust, always verify em toda a infraestrutura; SOC como enforcement point de zero trust; detecção avançada de trust violations; zero trust monitoring em cloud, OT e remote workers; contribuição para definição de zero trust architecture; modelo referência</t>
        </is>
      </c>
    </row>
    <row r="79" ht="90" customHeight="1">
      <c r="A79" s="20" t="inlineStr">
        <is>
          <t>Eficácia e alinhamento</t>
        </is>
      </c>
      <c r="B79" s="21" t="inlineStr">
        <is>
          <t>6.8</t>
        </is>
      </c>
      <c r="C79" s="22" t="inlineStr">
        <is>
          <t>Qualidade de detecção (DQI) e métricas avançadas</t>
        </is>
      </c>
      <c r="D79" s="23" t="inlineStr">
        <is>
          <t>Detection Quality Index (True Positives/Total Alerts) é medido? Métricas avançadas (cost per alert, analyst utilization, scalability index) são tracked? Métricas alimentam decisões de investimento em detecção?</t>
        </is>
      </c>
      <c r="E79" s="24" t="n"/>
      <c r="F79" s="25" t="n"/>
      <c r="G79" s="26">
        <f>IF(OR(E79="N/A",F79="N/A"),"N/A",IFERROR(F79-E79,""))</f>
        <v/>
      </c>
      <c r="H79" s="27" t="n"/>
      <c r="I79" s="28" t="n"/>
      <c r="J79" s="19" t="inlineStr"/>
      <c r="K79" s="19" t="inlineStr">
        <is>
          <t>Contagem básica de alertas e incidentes. sem DQI. métricas limitadas a volume. sem análise de custo por alerta.</t>
        </is>
      </c>
      <c r="L79" s="19" t="inlineStr">
        <is>
          <t>False positive rate medido informalmente. noção básica de DQI. métricas de volume e tendência. relatório mensal básico.</t>
        </is>
      </c>
      <c r="M79" s="19" t="inlineStr">
        <is>
          <t>DQI (True Positives/Total Alerts) medido formalmente e &gt;70%. Métricas por use case e por fonte. Cost per alert calculado. Analyst utilization rate monitorizado. Métricas reportadas mensalmente e usadas para tuning.</t>
        </is>
      </c>
      <c r="N79" s="19" t="inlineStr">
        <is>
          <t>DQI &gt;85%. Métricas avançadas: detection latency, enrichment time, escalation accuracy, automation ratio por tipo. Scalability index calculado. Analytics preditivos sobre tendências de qualidade. Métricas ligadas a investimentos em detecção.</t>
        </is>
      </c>
      <c r="O79" s="19" t="inlineStr">
        <is>
          <t>Programa de métricas de detecção world-class. DQI &gt;90%. Métricas publicadas e benchmark contra indústria. Modelo de ROI por detecção individual. Métricas alimentam machine learning para auto-tuning. Contribuição para benchmarks do sector. SOC Maturity Index composto calculado e reportado.</t>
        </is>
      </c>
    </row>
  </sheetData>
  <sheetProtection selectLockedCells="0" selectUnlockedCells="0" sheet="1" objects="0" insertRows="1" insertHyperlinks="1" autoFilter="1" scenarios="0" formatColumns="1" deleteColumns="1" insertColumns="1" pivotTables="1" deleteRows="1" formatCells="1" formatRows="1" sort="1"/>
  <mergeCells count="3">
    <mergeCell ref="A1:O1"/>
    <mergeCell ref="A2:O2"/>
    <mergeCell ref="J3:O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84.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8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86.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87.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88.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89.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90.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91.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92.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93.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94.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9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96.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97.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98.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199.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00.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01.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02.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03.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04.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0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06.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07.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08.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09.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10.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11.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12.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13.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14.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1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16.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17.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18.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19.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20.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21.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22.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23.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24.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2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26.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27.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28.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29.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30.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31.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32.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33.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34.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3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36.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37.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38.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39.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40.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41.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42.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43.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44.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4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46.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47.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48.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49.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50.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51.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52.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53.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54.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5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56.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57.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58.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59.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60.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61.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62.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63.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64.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6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66.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67.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68.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69.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70.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71.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72.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73.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74.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7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76.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77.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78.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79.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80.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81.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82.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83.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84.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8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86.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87.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88.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89.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90.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91.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92.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93.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94.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9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96.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97.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98.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299.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00.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01.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02.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03.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04.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0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06.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07.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08.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09.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10.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11.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12.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13.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14.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1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16.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17.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18.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19.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20.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21.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22.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23.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24.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2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26.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27.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28.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29.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30.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31.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32.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33.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34.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3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36.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37.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38.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39.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40.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41.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42.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43.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44.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4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46.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47.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48.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49.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50.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51.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52.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53.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54.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5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56.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57.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58.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59.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60.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61.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62.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63.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64.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6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66.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67.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68.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69.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70.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71.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72.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73.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74.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7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76.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77.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78.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79.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80.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81.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82.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83.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84.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8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86.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87.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88.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89.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90.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91.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92.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93.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94.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9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96.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97.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98.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399.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00.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01.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02.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03.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04.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0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06.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07.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08.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09.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10.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11.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12.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13.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14.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1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16.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17.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18.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19.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20.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21.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22.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23.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24.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2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26.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27.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28.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29.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30.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31.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32.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33.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34.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3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36.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37.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38.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39.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40.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41.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42.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43.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44.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4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46.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47.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48.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49.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50.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51.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52.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sheetData>
    <row r="1" ht="32" customHeight="1">
      <c r="A1" s="29" t="inlineStr">
        <is>
          <t>Dashboard — Avaliação de Maturidade do SOC</t>
        </is>
      </c>
    </row>
    <row r="4">
      <c r="A4" s="30" t="inlineStr">
        <is>
          <t>Maturidade média global</t>
        </is>
      </c>
      <c r="C4" s="31">
        <f>IFERROR(AVERAGEIF('Avaliação'!E5:E79,"&lt;=5"),"")</f>
        <v/>
      </c>
    </row>
    <row r="5">
      <c r="A5" s="30" t="inlineStr">
        <is>
          <t>Nível de maturidade</t>
        </is>
      </c>
    </row>
  </sheetData>
  <mergeCells count="3">
    <mergeCell ref="A4:B4"/>
    <mergeCell ref="A1:L1"/>
    <mergeCell ref="A5:B5"/>
  </mergeCells>
  <pageMargins left="0.75" right="0.75" top="1" bottom="1" header="0.5" footer="0.5"/>
</worksheet>
</file>

<file path=xl/worksheets/sheet453.xml><?xml version="1.0" encoding="utf-8"?>
<worksheet xmlns="http://schemas.openxmlformats.org/spreadsheetml/2006/main">
  <sheetPr>
    <outlinePr summaryBelow="1" summaryRight="1"/>
    <pageSetUpPr/>
  </sheetPr>
  <dimension ref="A1:L25"/>
  <sheetViews>
    <sheetView workbookViewId="0">
      <pane ySplit="2" topLeftCell="A3" activePane="bottomLeft" state="frozen"/>
      <selection pane="bottomLeft" activeCell="A1" sqref="A1"/>
    </sheetView>
  </sheetViews>
  <sheetFormatPr baseColWidth="8" defaultRowHeight="15"/>
  <cols>
    <col width="28" customWidth="1" min="1" max="1"/>
    <col width="12" customWidth="1" min="2" max="2"/>
    <col width="12" customWidth="1" min="3" max="3"/>
    <col width="12" customWidth="1" min="4" max="4"/>
    <col width="20" customWidth="1" min="5" max="5"/>
    <col width="28" customWidth="1" min="6" max="6"/>
    <col width="10" customWidth="1" min="7" max="7"/>
    <col width="38" customWidth="1" min="8" max="8"/>
  </cols>
  <sheetData>
    <row r="1" ht="32" customHeight="1">
      <c r="A1" s="29" t="inlineStr">
        <is>
          <t>Dashboard — Avaliação de Maturidade do SOC</t>
        </is>
      </c>
    </row>
    <row r="3">
      <c r="F3" s="5" t="inlineStr">
        <is>
          <t>SMI - SOC MATURITY INDEX (PONDERADO)</t>
        </is>
      </c>
    </row>
    <row r="4">
      <c r="A4" s="30" t="inlineStr">
        <is>
          <t>Maturidade média global</t>
        </is>
      </c>
      <c r="C4" s="31">
        <f>IFERROR(AVERAGEIF('Avaliação'!E5:E79,"&lt;=5"),"")</f>
        <v/>
      </c>
      <c r="F4" s="30" t="inlineStr">
        <is>
          <t>Indice ponderado</t>
        </is>
      </c>
      <c r="H4" s="31">
        <f>IFERROR(B9*0.2+B10*0.18+B11*0.2+B12*0.12+B13*0.15+B14*0.15,"")</f>
        <v/>
      </c>
    </row>
    <row r="5">
      <c r="A5" s="30" t="inlineStr">
        <is>
          <t>Nível de maturidade</t>
        </is>
      </c>
      <c r="C5" s="32">
        <f>IFERROR(IF(C4&lt;1,"0 - Inexistente",IF(C4&lt;2,"1 - Inicial",IF(C4&lt;3,"2 - Gerido",IF(C4&lt;4,"3 - Definido",IF(C4&lt;5,"4 - Medido","5 - optimizado"))))),"")</f>
        <v/>
      </c>
      <c r="D5" s="33" t="n"/>
      <c r="E5" s="8" t="n"/>
      <c r="F5" s="30" t="inlineStr">
        <is>
          <t>Nivel de maturidade (ponderado)</t>
        </is>
      </c>
      <c r="H5" s="32">
        <f>IFERROR(IF(H4&lt;1,"0 - Inexistente",IF(H4&lt;2,"1 - Inicial",IF(H4&lt;3,"2 - Gerido",IF(H4&lt;4,"3 - Definido",IF(H4&lt;5,"4 - Medido","5 - optimizado"))))),"")</f>
        <v/>
      </c>
      <c r="I5" s="33" t="n"/>
      <c r="J5" s="8" t="n"/>
    </row>
    <row r="7">
      <c r="A7" s="5" t="inlineStr">
        <is>
          <t>SCORE POR DOMÍNIO</t>
        </is>
      </c>
      <c r="F7" s="5" t="inlineStr">
        <is>
          <t>PESOS POR DOMINIO</t>
        </is>
      </c>
    </row>
    <row r="8" ht="28" customHeight="1">
      <c r="A8" s="11" t="inlineStr">
        <is>
          <t>Domínio</t>
        </is>
      </c>
      <c r="B8" s="11" t="inlineStr">
        <is>
          <t>Score actual</t>
        </is>
      </c>
      <c r="C8" s="11" t="inlineStr">
        <is>
          <t>Score alvo</t>
        </is>
      </c>
      <c r="D8" s="11" t="inlineStr">
        <is>
          <t>Gap médio</t>
        </is>
      </c>
      <c r="E8" s="11" t="inlineStr">
        <is>
          <t>Alerta</t>
        </is>
      </c>
      <c r="F8" s="11" t="inlineStr">
        <is>
          <t>Dominio</t>
        </is>
      </c>
      <c r="G8" s="11" t="inlineStr">
        <is>
          <t>Peso</t>
        </is>
      </c>
      <c r="H8" s="11" t="inlineStr">
        <is>
          <t>Justificacao</t>
        </is>
      </c>
    </row>
    <row r="9">
      <c r="A9" s="30" t="inlineStr">
        <is>
          <t>Estratégia e governance</t>
        </is>
      </c>
    </row>
    <row r="10">
      <c r="A10" s="34" t="inlineStr">
        <is>
          <t>Pessoas</t>
        </is>
      </c>
    </row>
    <row r="11">
      <c r="A11" s="35" t="inlineStr">
        <is>
          <t>Processos</t>
        </is>
      </c>
    </row>
    <row r="12">
      <c r="A12" s="36" t="inlineStr">
        <is>
          <t>Tecnologia</t>
        </is>
      </c>
    </row>
    <row r="13">
      <c r="A13" s="37" t="inlineStr">
        <is>
          <t>Serviços</t>
        </is>
      </c>
    </row>
    <row r="14" ht="22" customHeight="1">
      <c r="A14" s="38" t="inlineStr">
        <is>
          <t>Eficácia e alinhamento</t>
        </is>
      </c>
      <c r="B14" s="39">
        <f>IFERROR(AVERAGEIF('Avaliação'!A5:A79,"Eficácia e alinhamento",'Avaliação'!E5:E79),"")</f>
        <v/>
      </c>
      <c r="C14" s="40">
        <f>IFERROR(AVERAGEIF('Avaliação'!A5:A79,"Eficácia e alinhamento",'Avaliação'!F5:F79),"")</f>
        <v/>
      </c>
      <c r="D14" s="41">
        <f>IFERROR(C14-B14,"")</f>
        <v/>
      </c>
      <c r="E14" s="42">
        <f>IF(ISNUMBER(B14),IF(B14&lt;2,"CRITICO",IF(B14&lt;3,"Atencao","OK")),"-")</f>
        <v/>
      </c>
      <c r="F14" s="38" t="inlineStr">
        <is>
          <t>Eficácia e alinhamento</t>
        </is>
      </c>
      <c r="G14" s="43" t="inlineStr">
        <is>
          <t>15%</t>
        </is>
      </c>
      <c r="H14" s="44" t="inlineStr">
        <is>
          <t>Cross-cutting; valida eficacia dos outros dominios</t>
        </is>
      </c>
    </row>
    <row r="15">
      <c r="F15" s="45" t="inlineStr">
        <is>
          <t>TOTAL</t>
        </is>
      </c>
      <c r="G15" s="46" t="inlineStr">
        <is>
          <t>100%</t>
        </is>
      </c>
      <c r="H15" s="47" t="inlineStr"/>
    </row>
    <row r="17">
      <c r="A17" s="5" t="inlineStr">
        <is>
          <t>DISTRIBUIÇÃO POR NÍVEL</t>
        </is>
      </c>
    </row>
    <row r="18">
      <c r="A18" s="48" t="inlineStr">
        <is>
          <t>Nível</t>
        </is>
      </c>
      <c r="B18" s="48" t="inlineStr">
        <is>
          <t>Descrição</t>
        </is>
      </c>
      <c r="C18" s="48" t="inlineStr">
        <is>
          <t>N.º áreas</t>
        </is>
      </c>
      <c r="D18" s="48" t="inlineStr">
        <is>
          <t>% do total</t>
        </is>
      </c>
    </row>
    <row r="19">
      <c r="A19" s="49" t="n">
        <v>0</v>
      </c>
    </row>
    <row r="20">
      <c r="A20" s="50" t="n">
        <v>1</v>
      </c>
    </row>
    <row r="21">
      <c r="A21" s="51" t="n">
        <v>2</v>
      </c>
    </row>
    <row r="22">
      <c r="A22" s="52" t="n">
        <v>3</v>
      </c>
    </row>
    <row r="23">
      <c r="A23" s="53" t="n">
        <v>4</v>
      </c>
    </row>
    <row r="24">
      <c r="A24" s="54" t="n">
        <v>5</v>
      </c>
      <c r="B24" s="55" t="inlineStr">
        <is>
          <t>Optimizado</t>
        </is>
      </c>
      <c r="C24" s="56">
        <f>COUNTIF('Avaliação'!E5:E79,5)</f>
        <v/>
      </c>
      <c r="D24" s="57">
        <f>IFERROR(C24/75,"-")</f>
        <v/>
      </c>
    </row>
    <row r="25">
      <c r="A25" s="58" t="inlineStr">
        <is>
          <t>N/A</t>
        </is>
      </c>
      <c r="B25" s="59" t="inlineStr">
        <is>
          <t>Nao aplicavel</t>
        </is>
      </c>
      <c r="C25" s="60">
        <f>COUNTIF('Avaliação'!E5:E79,"N/A")</f>
        <v/>
      </c>
      <c r="D25" s="61">
        <f>IFERROR(C25/75,"-")</f>
        <v/>
      </c>
    </row>
  </sheetData>
  <sheetProtection selectLockedCells="0" selectUnlockedCells="0" sheet="1" objects="0" insertRows="1" insertHyperlinks="1" autoFilter="1" scenarios="0" formatColumns="1" deleteColumns="1" insertColumns="1" pivotTables="1" deleteRows="1" formatCells="1" formatRows="1" sort="1"/>
  <mergeCells count="7">
    <mergeCell ref="A4:B4"/>
    <mergeCell ref="F4:G4"/>
    <mergeCell ref="C5:E5"/>
    <mergeCell ref="H5:J5"/>
    <mergeCell ref="A1:L1"/>
    <mergeCell ref="F5:G5"/>
    <mergeCell ref="A5:B5"/>
  </mergeCells>
  <conditionalFormatting sqref="B9:B14">
    <cfRule type="cellIs" priority="1" operator="lessThan" dxfId="0">
      <formula>2</formula>
    </cfRule>
    <cfRule type="cellIs" priority="2" operator="between" dxfId="1">
      <formula>2</formula>
      <formula>3</formula>
    </cfRule>
    <cfRule type="cellIs" priority="3" operator="greaterThanOrEqual" dxfId="2">
      <formula>3</formula>
    </cfRule>
  </conditionalFormatting>
  <conditionalFormatting sqref="H4">
    <cfRule type="cellIs" priority="4" operator="lessThan" dxfId="0">
      <formula>2</formula>
    </cfRule>
    <cfRule type="cellIs" priority="5" operator="between" dxfId="1">
      <formula>2</formula>
      <formula>3</formula>
    </cfRule>
    <cfRule type="cellIs" priority="6" operator="greaterThanOrEqual" dxfId="2">
      <formula>3</formula>
    </cfRule>
  </conditionalFormatting>
  <pageMargins left="0.75" right="0.75" top="1" bottom="1" header="0.5" footer="0.5"/>
  <drawing xmlns:r="http://schemas.openxmlformats.org/officeDocument/2006/relationships" r:id="rId1"/>
</worksheet>
</file>

<file path=xl/worksheets/sheet454.xml><?xml version="1.0" encoding="utf-8"?>
<worksheet xmlns="http://schemas.openxmlformats.org/spreadsheetml/2006/main">
  <sheetPr>
    <outlinePr summaryBelow="1" summaryRight="1"/>
    <pageSetUpPr fitToPage="1"/>
  </sheetPr>
  <dimension ref="A1:L35"/>
  <sheetViews>
    <sheetView workbookViewId="0">
      <pane ySplit="2" topLeftCell="A3" activePane="bottomLeft" state="frozen"/>
      <selection pane="bottomLeft" activeCell="A1" sqref="A1"/>
    </sheetView>
  </sheetViews>
  <sheetFormatPr baseColWidth="8" defaultRowHeight="15"/>
  <cols>
    <col width="30" customWidth="1" min="1" max="1"/>
    <col width="40" customWidth="1" min="2" max="2"/>
    <col width="16" customWidth="1" min="3" max="3"/>
    <col width="18"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ht="36" customHeight="1">
      <c r="A1" s="29" t="inlineStr">
        <is>
          <t>Resumo Executivo - Avaliacao de Maturidade SOC</t>
        </is>
      </c>
    </row>
    <row r="2" ht="24" customHeight="1">
      <c r="A2" s="62">
        <f>'Perfil do SOC'!B3</f>
        <v/>
      </c>
      <c r="G2" s="63">
        <f>'Perfil do SOC'!B7</f>
        <v/>
      </c>
    </row>
    <row r="3" ht="10" customHeight="1"/>
    <row r="4" ht="24" customHeight="1">
      <c r="A4" s="64" t="inlineStr">
        <is>
          <t>SCORE GLOBAL</t>
        </is>
      </c>
      <c r="D4" s="65">
        <f>Dashboard!C4</f>
        <v/>
      </c>
      <c r="G4" s="64" t="inlineStr">
        <is>
          <t>SMI (PONDERADO)</t>
        </is>
      </c>
      <c r="J4" s="65">
        <f>Dashboard!H4</f>
        <v/>
      </c>
    </row>
    <row r="5" ht="22" customHeight="1">
      <c r="A5" s="66" t="inlineStr">
        <is>
          <t>Nivel de maturidade</t>
        </is>
      </c>
      <c r="D5" s="67">
        <f>Dashboard!C5</f>
        <v/>
      </c>
      <c r="G5" s="66" t="inlineStr">
        <is>
          <t>Nivel ponderado</t>
        </is>
      </c>
      <c r="J5" s="67">
        <f>Dashboard!H5</f>
        <v/>
      </c>
    </row>
    <row r="6" ht="10" customHeight="1"/>
    <row r="7" ht="22" customHeight="1">
      <c r="A7" s="68" t="inlineStr">
        <is>
          <t>SCORES POR DOMINIO</t>
        </is>
      </c>
    </row>
    <row r="8" ht="22" customHeight="1">
      <c r="A8" s="66" t="inlineStr">
        <is>
          <t>Dominio</t>
        </is>
      </c>
      <c r="B8" s="66" t="inlineStr">
        <is>
          <t>Score</t>
        </is>
      </c>
      <c r="C8" s="66" t="inlineStr">
        <is>
          <t>Nivel</t>
        </is>
      </c>
      <c r="D8" s="66" t="inlineStr">
        <is>
          <t>Estado</t>
        </is>
      </c>
    </row>
    <row r="9">
      <c r="A9" s="69" t="inlineStr">
        <is>
          <t>Estratégia e governance</t>
        </is>
      </c>
    </row>
    <row r="10">
      <c r="A10" s="70" t="inlineStr">
        <is>
          <t>Pessoas</t>
        </is>
      </c>
    </row>
    <row r="11">
      <c r="A11" s="71" t="inlineStr">
        <is>
          <t>Processos</t>
        </is>
      </c>
    </row>
    <row r="12">
      <c r="A12" s="72" t="inlineStr">
        <is>
          <t>Tecnologia</t>
        </is>
      </c>
    </row>
    <row r="13">
      <c r="A13" s="73" t="inlineStr">
        <is>
          <t>Serviços</t>
        </is>
      </c>
    </row>
    <row r="14" ht="20" customHeight="1">
      <c r="A14" s="74" t="inlineStr">
        <is>
          <t>Eficácia e alinhamento</t>
        </is>
      </c>
      <c r="B14" s="75">
        <f>Dashboard!B14</f>
        <v/>
      </c>
      <c r="C14" s="76">
        <f>IF(ISNUMBER(B14),IF(B14&lt;1,"0-Inexistente",IF(B14&lt;2,"1-Inicial",IF(B14&lt;3,"2-Gerido",IF(B14&lt;4,"3-Definido",IF(B14&lt;5,"4-Medido","5-Optimizado"))))),"N/A")</f>
        <v/>
      </c>
      <c r="D14" s="77">
        <f>IF(ISNUMBER(B14),IF(B14&lt;2,"CRITICO",IF(B14&lt;3,"Atencao","OK")),"-")</f>
        <v/>
      </c>
    </row>
    <row r="15" ht="10" customHeight="1"/>
    <row r="16" ht="22" customHeight="1">
      <c r="A16" s="68" t="inlineStr">
        <is>
          <t>TOP 5 GAPS IDENTIFICADOS</t>
        </is>
      </c>
    </row>
    <row r="17" ht="22" customHeight="1">
      <c r="A17" s="66" t="inlineStr">
        <is>
          <t>#</t>
        </is>
      </c>
      <c r="B17" s="66" t="inlineStr">
        <is>
          <t>Area de avaliacao</t>
        </is>
      </c>
      <c r="C17" s="66" t="inlineStr">
        <is>
          <t>Gap</t>
        </is>
      </c>
      <c r="D17" s="66" t="inlineStr">
        <is>
          <t>Prioridade de accao</t>
        </is>
      </c>
    </row>
    <row r="18">
      <c r="A18" s="78" t="n">
        <v>1</v>
      </c>
      <c r="B18" s="79">
        <f>IFERROR(INDEX('Avaliação'!C5:C79,MATCH(LARGE('Avaliação'!G5:G79,1),'Avaliação'!G5:G79,0)),"[Preencher manualmente]")</f>
        <v/>
      </c>
    </row>
    <row r="19">
      <c r="A19" s="80" t="n">
        <v>2</v>
      </c>
      <c r="B19" s="81">
        <f>IFERROR(INDEX('Avaliação'!C5:C79,MATCH(LARGE('Avaliação'!G5:G79,2),'Avaliação'!G5:G79,0)),"[Preencher manualmente]")</f>
        <v/>
      </c>
    </row>
    <row r="20">
      <c r="A20" s="78" t="n">
        <v>3</v>
      </c>
      <c r="B20" s="79">
        <f>IFERROR(INDEX('Avaliação'!C5:C79,MATCH(LARGE('Avaliação'!G5:G79,3),'Avaliação'!G5:G79,0)),"[Preencher manualmente]")</f>
        <v/>
      </c>
    </row>
    <row r="21">
      <c r="A21" s="80" t="n">
        <v>4</v>
      </c>
      <c r="B21" s="81">
        <f>IFERROR(INDEX('Avaliação'!C5:C79,MATCH(LARGE('Avaliação'!G5:G79,4),'Avaliação'!G5:G79,0)),"[Preencher manualmente]")</f>
        <v/>
      </c>
    </row>
    <row r="22" ht="20" customHeight="1">
      <c r="A22" s="78" t="n">
        <v>5</v>
      </c>
      <c r="B22" s="79">
        <f>IFERROR(INDEX('Avaliação'!C5:C79,MATCH(LARGE('Avaliação'!G5:G79,5),'Avaliação'!G5:G79,0)),"[Preencher manualmente]")</f>
        <v/>
      </c>
      <c r="C22" s="82">
        <f>IFERROR(LARGE('Avaliação'!G5:G79,5),"")</f>
        <v/>
      </c>
      <c r="D22" s="83">
        <f>IF(ISNUMBER(C22),IF(C22&gt;=3,"Alta",IF(C22&gt;=2,"Media","Baixa")),"-")</f>
        <v/>
      </c>
    </row>
    <row r="23" ht="10" customHeight="1"/>
    <row r="24" ht="22" customHeight="1">
      <c r="A24" s="68" t="inlineStr">
        <is>
          <t>ACCOES PRIORITARIAS</t>
        </is>
      </c>
    </row>
    <row r="25" ht="22" customHeight="1">
      <c r="A25" s="84" t="inlineStr">
        <is>
          <t>#</t>
        </is>
      </c>
      <c r="B25" s="84" t="inlineStr">
        <is>
          <t>Accao recomendada</t>
        </is>
      </c>
      <c r="C25" s="84" t="inlineStr">
        <is>
          <t>Dominio</t>
        </is>
      </c>
      <c r="D25" s="84" t="inlineStr">
        <is>
          <t>Prazo sugerido</t>
        </is>
      </c>
      <c r="E25" s="13" t="n"/>
      <c r="F25" s="13" t="n"/>
      <c r="G25" s="13" t="n"/>
      <c r="H25" s="13" t="n"/>
    </row>
    <row r="26">
      <c r="A26" s="85" t="n">
        <v>1</v>
      </c>
      <c r="B26" s="13" t="n"/>
      <c r="C26" s="13" t="n"/>
      <c r="D26" s="13" t="n"/>
      <c r="E26" s="13" t="n"/>
      <c r="F26" s="13" t="n"/>
      <c r="G26" s="13" t="n"/>
      <c r="H26" s="13" t="n"/>
    </row>
    <row r="27">
      <c r="A27" s="85" t="n">
        <v>2</v>
      </c>
      <c r="B27" s="13" t="n"/>
      <c r="C27" s="13" t="n"/>
      <c r="D27" s="13" t="n"/>
      <c r="E27" s="13" t="n"/>
      <c r="F27" s="13" t="n"/>
      <c r="G27" s="13" t="n"/>
      <c r="H27" s="13" t="n"/>
    </row>
    <row r="28">
      <c r="A28" s="85" t="n">
        <v>3</v>
      </c>
      <c r="B28" s="13" t="n"/>
      <c r="C28" s="13" t="n"/>
      <c r="D28" s="13" t="n"/>
      <c r="E28" s="13" t="n"/>
      <c r="F28" s="13" t="n"/>
      <c r="G28" s="13" t="n"/>
      <c r="H28" s="13" t="n"/>
    </row>
    <row r="29">
      <c r="A29" s="85" t="n">
        <v>4</v>
      </c>
      <c r="B29" s="13" t="n"/>
      <c r="C29" s="13" t="n"/>
      <c r="D29" s="13" t="n"/>
      <c r="E29" s="13" t="n"/>
      <c r="F29" s="13" t="n"/>
      <c r="G29" s="13" t="n"/>
      <c r="H29" s="13" t="n"/>
    </row>
    <row r="30" ht="20" customHeight="1">
      <c r="A30" s="80" t="n">
        <v>5</v>
      </c>
      <c r="B30" s="86" t="inlineStr">
        <is>
          <t>[Preencher com quinta accao]</t>
        </is>
      </c>
      <c r="C30" s="87" t="inlineStr"/>
      <c r="D30" s="88" t="inlineStr">
        <is>
          <t>Medio prazo (6 meses)</t>
        </is>
      </c>
    </row>
    <row r="31" ht="10" customHeight="1"/>
    <row r="32" ht="22" customHeight="1">
      <c r="A32" s="68" t="inlineStr">
        <is>
          <t>RECOMENDACOES CHAVE DO AVALIADOR</t>
        </is>
      </c>
    </row>
    <row r="33" ht="30" customHeight="1">
      <c r="A33" s="89" t="inlineStr">
        <is>
          <t>[Recomendacao 1: escreva aqui a recomendacao principal para este dominio/area]</t>
        </is>
      </c>
      <c r="B33" s="13" t="n"/>
      <c r="C33" s="13" t="n"/>
      <c r="D33" s="13" t="n"/>
      <c r="E33" s="13" t="n"/>
      <c r="F33" s="13" t="n"/>
      <c r="G33" s="13" t="n"/>
      <c r="H33" s="13" t="n"/>
    </row>
    <row r="34" ht="30" customHeight="1">
      <c r="A34" s="89" t="inlineStr">
        <is>
          <t>[Recomendacao 2: escreva aqui a recomendacao principal para este dominio/area]</t>
        </is>
      </c>
      <c r="B34" s="13" t="n"/>
      <c r="C34" s="13" t="n"/>
      <c r="D34" s="13" t="n"/>
      <c r="E34" s="13" t="n"/>
      <c r="F34" s="13" t="n"/>
      <c r="G34" s="13" t="n"/>
      <c r="H34" s="13" t="n"/>
    </row>
    <row r="35" ht="30" customHeight="1">
      <c r="A35" s="89" t="inlineStr">
        <is>
          <t>[Recomendacao 3: escreva aqui a recomendacao principal para este dominio/area]</t>
        </is>
      </c>
      <c r="B35" s="13" t="n"/>
      <c r="C35" s="13" t="n"/>
      <c r="D35" s="13" t="n"/>
      <c r="E35" s="13" t="n"/>
      <c r="F35" s="13" t="n"/>
      <c r="G35" s="13" t="n"/>
      <c r="H35" s="13" t="n"/>
    </row>
  </sheetData>
  <sheetProtection selectLockedCells="0" selectUnlockedCells="0" sheet="1" objects="0" insertRows="1" insertHyperlinks="1" autoFilter="1" scenarios="0" formatColumns="1" deleteColumns="1" insertColumns="1" pivotTables="1" deleteRows="1" formatCells="1" formatRows="1" sort="1"/>
  <mergeCells count="17">
    <mergeCell ref="J5:L5"/>
    <mergeCell ref="A16:L16"/>
    <mergeCell ref="A24:L24"/>
    <mergeCell ref="A7:L7"/>
    <mergeCell ref="G2:L2"/>
    <mergeCell ref="D5:F5"/>
    <mergeCell ref="A5:C5"/>
    <mergeCell ref="G5:I5"/>
    <mergeCell ref="A33:L33"/>
    <mergeCell ref="A1:L1"/>
    <mergeCell ref="D4:F4"/>
    <mergeCell ref="A32:L32"/>
    <mergeCell ref="G4:I4"/>
    <mergeCell ref="J4:L4"/>
    <mergeCell ref="A4:C4"/>
    <mergeCell ref="A34:L34"/>
    <mergeCell ref="A35:L35"/>
  </mergeCells>
  <conditionalFormatting sqref="B9:B14">
    <cfRule type="cellIs" priority="1" operator="lessThan" dxfId="3">
      <formula>2</formula>
    </cfRule>
    <cfRule type="cellIs" priority="2" operator="between" dxfId="4">
      <formula>2</formula>
      <formula>3</formula>
    </cfRule>
    <cfRule type="cellIs" priority="3" operator="greaterThanOrEqual" dxfId="5">
      <formula>3</formula>
    </cfRule>
  </conditionalFormatting>
  <pageMargins left="0.5" right="0.5" top="0.5" bottom="0.5" header="0.3" footer="0.3"/>
  <pageSetup orientation="landscape" paperSize="9" fitToHeight="1" fitToWidth="1"/>
</worksheet>
</file>

<file path=xl/worksheets/sheet455.xml><?xml version="1.0" encoding="utf-8"?>
<worksheet xmlns="http://schemas.openxmlformats.org/spreadsheetml/2006/main">
  <sheetPr>
    <outlinePr summaryBelow="1" summaryRight="1"/>
    <pageSetUpPr/>
  </sheetPr>
  <dimension ref="A1:H127"/>
  <sheetViews>
    <sheetView workbookViewId="0">
      <pane ySplit="4" topLeftCell="A5" activePane="bottomLeft" state="frozen"/>
      <selection pane="bottomLeft" activeCell="A1" sqref="A1"/>
    </sheetView>
  </sheetViews>
  <sheetFormatPr baseColWidth="8" defaultRowHeight="15"/>
  <cols>
    <col width="8" customWidth="1" min="1" max="1"/>
    <col width="14" customWidth="1" min="2" max="2"/>
    <col width="16" customWidth="1" min="3" max="3"/>
    <col width="42" customWidth="1" min="4" max="4"/>
    <col width="6" customWidth="1" min="5" max="5"/>
    <col width="22" customWidth="1" min="6" max="6"/>
    <col width="14" customWidth="1" min="7" max="7"/>
    <col width="12" customWidth="1" min="8" max="8"/>
  </cols>
  <sheetData>
    <row r="1" ht="28" customHeight="1">
      <c r="A1" s="4" t="inlineStr">
        <is>
          <t>Benchmarks e KPIs Operacionais do SOC</t>
        </is>
      </c>
    </row>
    <row r="2" ht="18" customHeight="1">
      <c r="A2" s="90" t="inlineStr">
        <is>
          <t>Compare os seus valores com os targets da indústria. Verde = dentro do alvo, Laranja = perto do limite, Vermelho = abaixo do alvo.</t>
        </is>
      </c>
    </row>
    <row r="3"/>
    <row r="4" ht="30" customHeight="1">
      <c r="A4" s="11" t="inlineStr">
        <is>
          <t>Métrica</t>
        </is>
      </c>
      <c r="B4" s="11" t="inlineStr">
        <is>
          <t>Descrição</t>
        </is>
      </c>
      <c r="C4" s="11" t="inlineStr">
        <is>
          <t>Alvo nível 3</t>
        </is>
      </c>
      <c r="D4" s="11" t="inlineStr">
        <is>
          <t>Alvo nível 4-5</t>
        </is>
      </c>
      <c r="E4" s="11" t="inlineStr">
        <is>
          <t>O seu valor</t>
        </is>
      </c>
      <c r="F4" s="11" t="inlineStr">
        <is>
          <t>Estado</t>
        </is>
      </c>
    </row>
    <row r="5">
      <c r="A5" s="91" t="inlineStr">
        <is>
          <t>MTTD — mean time to detect</t>
        </is>
      </c>
      <c r="B5" s="91" t="inlineStr">
        <is>
          <t>Tempo médio desde ocorrência do incidente até à sua detecção pelo SOC</t>
        </is>
      </c>
      <c r="C5" s="91" t="inlineStr">
        <is>
          <t>&lt; 24 horas</t>
        </is>
      </c>
      <c r="D5" s="91" t="inlineStr">
        <is>
          <t>&lt; 4 horas</t>
        </is>
      </c>
      <c r="E5" s="24" t="n"/>
      <c r="F5" s="91" t="inlineStr"/>
    </row>
    <row r="6">
      <c r="A6" s="92" t="inlineStr">
        <is>
          <t>MTTI — Mean Time to Investigate</t>
        </is>
      </c>
      <c r="B6" s="92" t="inlineStr">
        <is>
          <t>Tempo médio desde detecção até conclusão da triagem inicial</t>
        </is>
      </c>
      <c r="C6" s="92" t="inlineStr">
        <is>
          <t>&lt; 4 horas</t>
        </is>
      </c>
      <c r="D6" s="92" t="inlineStr">
        <is>
          <t>&lt; 1 hora</t>
        </is>
      </c>
      <c r="E6" s="24" t="n"/>
      <c r="F6" s="92" t="inlineStr"/>
    </row>
    <row r="7">
      <c r="A7" s="91" t="inlineStr">
        <is>
          <t>MTTR — Mean Time to Respond</t>
        </is>
      </c>
      <c r="B7" s="91" t="inlineStr">
        <is>
          <t>Tempo médio desde detecção até contenção/remediação do incidente</t>
        </is>
      </c>
      <c r="C7" s="91" t="inlineStr">
        <is>
          <t>&lt; 72 horas</t>
        </is>
      </c>
      <c r="D7" s="91" t="inlineStr">
        <is>
          <t>&lt; 8 horas</t>
        </is>
      </c>
      <c r="E7" s="24" t="n"/>
      <c r="F7" s="91" t="inlineStr"/>
    </row>
    <row r="8">
      <c r="A8" s="92" t="inlineStr">
        <is>
          <t>MTTC — Mean Time to Contain</t>
        </is>
      </c>
      <c r="B8" s="92" t="inlineStr">
        <is>
          <t>Tempo médio desde detecção até contenção do incidente (isolamento)</t>
        </is>
      </c>
      <c r="C8" s="92" t="inlineStr">
        <is>
          <t>&lt; 4 horas</t>
        </is>
      </c>
      <c r="D8" s="92" t="inlineStr">
        <is>
          <t>&lt; 1 hora</t>
        </is>
      </c>
      <c r="E8" s="24" t="n"/>
      <c r="F8" s="92" t="inlineStr"/>
    </row>
    <row r="9">
      <c r="A9" s="91" t="inlineStr">
        <is>
          <t>False Positive Rate</t>
        </is>
      </c>
      <c r="B9" s="91" t="inlineStr">
        <is>
          <t>Percentagem de alertas que não correspondem a incidentes reais</t>
        </is>
      </c>
      <c r="C9" s="91" t="inlineStr">
        <is>
          <t>&lt; 30%</t>
        </is>
      </c>
      <c r="D9" s="91" t="inlineStr">
        <is>
          <t>&lt; 10%</t>
        </is>
      </c>
      <c r="E9" s="24" t="n"/>
      <c r="F9" s="91" t="inlineStr"/>
    </row>
    <row r="10">
      <c r="A10" s="92" t="inlineStr">
        <is>
          <t>Alert-to-Incident Ratio</t>
        </is>
      </c>
      <c r="B10" s="92" t="inlineStr">
        <is>
          <t>Rácio entre alertas gerados e incidentes reais confirmados</t>
        </is>
      </c>
      <c r="C10" s="92" t="inlineStr">
        <is>
          <t>&lt; 50:1</t>
        </is>
      </c>
      <c r="D10" s="92" t="inlineStr">
        <is>
          <t>&lt; 20:1</t>
        </is>
      </c>
      <c r="E10" s="24" t="n"/>
      <c r="F10" s="92" t="inlineStr"/>
    </row>
    <row r="11">
      <c r="A11" s="91" t="inlineStr">
        <is>
          <t>Detection Coverage (ATT&amp;CK)</t>
        </is>
      </c>
      <c r="B11" s="91" t="inlineStr">
        <is>
          <t>Percentagem das tácticas MITRE ATT&amp;CK com pelo menos uma regra de detecção activa</t>
        </is>
      </c>
      <c r="C11" s="91" t="inlineStr">
        <is>
          <t>&gt; 50%</t>
        </is>
      </c>
      <c r="D11" s="91" t="inlineStr">
        <is>
          <t>&gt; 80%</t>
        </is>
      </c>
      <c r="E11" s="24" t="n"/>
      <c r="F11" s="91" t="inlineStr"/>
    </row>
    <row r="12">
      <c r="A12" s="92" t="inlineStr">
        <is>
          <t>Automation Rate</t>
        </is>
      </c>
      <c r="B12" s="92" t="inlineStr">
        <is>
          <t>Percentagem de alertas tratados total ou parcialmente por automação/SOAR sem intervenção manual</t>
        </is>
      </c>
      <c r="C12" s="92" t="inlineStr">
        <is>
          <t>&gt; 20%</t>
        </is>
      </c>
      <c r="D12" s="92" t="inlineStr">
        <is>
          <t>&gt; 50%</t>
        </is>
      </c>
      <c r="E12" s="24" t="n"/>
      <c r="F12" s="92" t="inlineStr"/>
    </row>
    <row r="13">
      <c r="A13" s="91" t="inlineStr">
        <is>
          <t>Patching SLA Compliance</t>
        </is>
      </c>
      <c r="B13" s="91" t="inlineStr">
        <is>
          <t>Percentagem de vulnerabilidades críticas remediadas dentro do SLA definido</t>
        </is>
      </c>
      <c r="C13" s="91" t="inlineStr">
        <is>
          <t>&gt; 80%</t>
        </is>
      </c>
      <c r="D13" s="91" t="inlineStr">
        <is>
          <t>&gt; 95%</t>
        </is>
      </c>
      <c r="E13" s="24" t="n"/>
      <c r="F13" s="91" t="inlineStr"/>
    </row>
    <row r="14">
      <c r="A14" s="92" t="inlineStr">
        <is>
          <t>Analyst Turnover Rate (anual)</t>
        </is>
      </c>
      <c r="B14" s="92" t="inlineStr">
        <is>
          <t>Percentagem de analistas que saíram da equipa no último ano</t>
        </is>
      </c>
      <c r="C14" s="92" t="inlineStr">
        <is>
          <t>&lt; 20%</t>
        </is>
      </c>
      <c r="D14" s="92" t="inlineStr">
        <is>
          <t>&lt; 10%</t>
        </is>
      </c>
      <c r="E14" s="24" t="n"/>
      <c r="F14" s="92" t="inlineStr"/>
    </row>
    <row r="15">
      <c r="A15" s="91" t="inlineStr">
        <is>
          <t>Training Hours / Analista / Ano</t>
        </is>
      </c>
      <c r="B15" s="91" t="inlineStr">
        <is>
          <t>Número médio de horas de formação e desenvolvimento por analista por ano</t>
        </is>
      </c>
      <c r="C15" s="91" t="inlineStr">
        <is>
          <t>&gt; 40h</t>
        </is>
      </c>
      <c r="D15" s="91" t="inlineStr">
        <is>
          <t>&gt; 80h</t>
        </is>
      </c>
      <c r="E15" s="24" t="n"/>
      <c r="F15" s="91" t="inlineStr"/>
    </row>
    <row r="16" ht="30" customHeight="1">
      <c r="A16" s="92" t="inlineStr">
        <is>
          <t>Tabletop Exercises / Ano</t>
        </is>
      </c>
      <c r="B16" s="92" t="inlineStr">
        <is>
          <t>Número de exercícios tabletop ou simulações de incidente realizados anualmente</t>
        </is>
      </c>
      <c r="C16" s="92" t="inlineStr">
        <is>
          <t>&gt;= 2</t>
        </is>
      </c>
      <c r="D16" s="92" t="inlineStr">
        <is>
          <t>&gt;= 4</t>
        </is>
      </c>
      <c r="E16" s="24" t="n"/>
      <c r="F16" s="92" t="inlineStr"/>
    </row>
    <row r="17"/>
    <row r="18"/>
    <row r="19">
      <c r="A19" s="93" t="inlineStr">
        <is>
          <t>Nota: preencha a coluna 'O seu valor' com os valores reais da sua organização. O campo 'Estado' pode ser preenchido manualmente (Verde / laranja / vermelho) ou com fórmula condicional.</t>
        </is>
      </c>
    </row>
    <row r="20"/>
    <row r="21" ht="26" customHeight="1">
      <c r="A21" s="94" t="inlineStr">
        <is>
          <t>Índices calculáveis do SOC</t>
        </is>
      </c>
    </row>
    <row r="22" ht="22" customHeight="1">
      <c r="A22" s="95" t="inlineStr">
        <is>
          <t>Block 1 - Detection Quality Index (DQI) = (True Positives / Total Alertas) x 100</t>
        </is>
      </c>
    </row>
    <row r="23" ht="20" customHeight="1">
      <c r="A23" s="96" t="inlineStr">
        <is>
          <t>True Positives (alertas verdadeiros positivos)</t>
        </is>
      </c>
      <c r="B23" s="33" t="n"/>
      <c r="C23" s="33" t="n"/>
      <c r="D23" s="8" t="n"/>
      <c r="E23" s="24" t="n"/>
    </row>
    <row r="24" ht="20" customHeight="1">
      <c r="A24" s="96" t="inlineStr">
        <is>
          <t>Total de Alertas (período)</t>
        </is>
      </c>
      <c r="B24" s="33" t="n"/>
      <c r="C24" s="33" t="n"/>
      <c r="D24" s="8" t="n"/>
      <c r="E24" s="24" t="n"/>
    </row>
    <row r="25" ht="20" customHeight="1">
      <c r="A25" s="96" t="inlineStr">
        <is>
          <t>DQI (%)</t>
        </is>
      </c>
      <c r="B25" s="33" t="n"/>
      <c r="C25" s="33" t="n"/>
      <c r="D25" s="8" t="n"/>
      <c r="E25" s="97">
        <f>IF(AND(E23&gt;0,E24&gt;0),ROUND(E23/E24*100,1),"")</f>
        <v/>
      </c>
    </row>
    <row r="26" ht="20" customHeight="1">
      <c r="A26" s="96" t="inlineStr">
        <is>
          <t>Estado</t>
        </is>
      </c>
      <c r="B26" s="33" t="n"/>
      <c r="C26" s="33" t="n"/>
      <c r="D26" s="8" t="n"/>
      <c r="E26" s="97">
        <f>IF(E25="","-",IF(E25&gt;=85,"Excelente",IF(E25&gt;=70,"Bom",IF(E25&gt;=50,"Aceitável","Crítico"))))</f>
        <v/>
      </c>
    </row>
    <row r="27"/>
    <row r="28" ht="22" customHeight="1">
      <c r="A28" s="95" t="inlineStr">
        <is>
          <t>Block 2 — automation ratio (AR) = (Incidentes automatizados / total incidentes) x 100</t>
        </is>
      </c>
    </row>
    <row r="29" ht="20" customHeight="1">
      <c r="A29" s="96" t="inlineStr">
        <is>
          <t>Incidentes com resposta automatizada</t>
        </is>
      </c>
      <c r="B29" s="33" t="n"/>
      <c r="C29" s="33" t="n"/>
      <c r="D29" s="8" t="n"/>
      <c r="E29" s="24" t="n"/>
    </row>
    <row r="30" ht="20" customHeight="1">
      <c r="A30" s="96" t="inlineStr">
        <is>
          <t>Total de incidentes (período)</t>
        </is>
      </c>
      <c r="B30" s="33" t="n"/>
      <c r="C30" s="33" t="n"/>
      <c r="D30" s="8" t="n"/>
      <c r="E30" s="24" t="n"/>
    </row>
    <row r="31" ht="20" customHeight="1">
      <c r="A31" s="96" t="inlineStr">
        <is>
          <t>AR (%)</t>
        </is>
      </c>
      <c r="B31" s="33" t="n"/>
      <c r="C31" s="33" t="n"/>
      <c r="D31" s="8" t="n"/>
      <c r="E31" s="97">
        <f>IF(AND(E29&gt;0,E30&gt;0),ROUND(E29/E30*100,1),"")</f>
        <v/>
      </c>
    </row>
    <row r="32" ht="20" customHeight="1">
      <c r="A32" s="96" t="inlineStr">
        <is>
          <t>Estado</t>
        </is>
      </c>
      <c r="B32" s="33" t="n"/>
      <c r="C32" s="33" t="n"/>
      <c r="D32" s="8" t="n"/>
      <c r="E32" s="97">
        <f>IF(E31="","-",IF(E31&gt;=60,"Excelente",IF(E31&gt;=40,"Bom",IF(E31&gt;=20,"Aceitável","Crítico"))))</f>
        <v/>
      </c>
    </row>
    <row r="33"/>
    <row r="34" ht="22" customHeight="1">
      <c r="A34" s="95" t="inlineStr">
        <is>
          <t>Block 3 — risk exposure index (REI) = (CVEs exploráveis / total cVEs) x 100 [menor é melhor]</t>
        </is>
      </c>
    </row>
    <row r="35" ht="20" customHeight="1">
      <c r="A35" s="96" t="inlineStr">
        <is>
          <t>CVEs exploráveis (com exploit disponível)</t>
        </is>
      </c>
      <c r="B35" s="33" t="n"/>
      <c r="C35" s="33" t="n"/>
      <c r="D35" s="8" t="n"/>
      <c r="E35" s="24" t="n"/>
    </row>
    <row r="36" ht="20" customHeight="1">
      <c r="A36" s="96" t="inlineStr">
        <is>
          <t>Total de cVEs identificadas</t>
        </is>
      </c>
      <c r="B36" s="33" t="n"/>
      <c r="C36" s="33" t="n"/>
      <c r="D36" s="8" t="n"/>
      <c r="E36" s="24" t="n"/>
    </row>
    <row r="37" ht="20" customHeight="1">
      <c r="A37" s="96" t="inlineStr">
        <is>
          <t>REI (%)</t>
        </is>
      </c>
      <c r="B37" s="33" t="n"/>
      <c r="C37" s="33" t="n"/>
      <c r="D37" s="8" t="n"/>
      <c r="E37" s="97">
        <f>IF(AND(E35&gt;0,E36&gt;0),ROUND(E35/E36*100,1),"")</f>
        <v/>
      </c>
    </row>
    <row r="38" ht="20" customHeight="1">
      <c r="A38" s="96" t="inlineStr">
        <is>
          <t>Estado</t>
        </is>
      </c>
      <c r="B38" s="33" t="n"/>
      <c r="C38" s="33" t="n"/>
      <c r="D38" s="8" t="n"/>
      <c r="E38" s="97">
        <f>IF(E37="","-",IF(E37&lt;=10,"Excelente",IF(E37&lt;=25,"Bom",IF(E37&lt;=50,"Aceitável","Crítico"))))</f>
        <v/>
      </c>
    </row>
    <row r="39"/>
    <row r="40" ht="20" customHeight="1">
      <c r="A40" s="98" t="inlineStr">
        <is>
          <t>Nota: preencha os valores de input (células amarelas) para calcular automaticamente os índices. período recomendado: mensal ou trimestral.</t>
        </is>
      </c>
    </row>
    <row r="41"/>
    <row r="42"/>
    <row r="43" ht="30" customHeight="1">
      <c r="A43" s="4" t="inlineStr">
        <is>
          <t>METRICAS SOC-CMM 101 - framework de medicao por nivel</t>
        </is>
      </c>
    </row>
    <row r="44" ht="18" customHeight="1">
      <c r="A44" s="99" t="inlineStr">
        <is>
          <t>Baseado no SOC-CMM metrics 101 (CC BY-SA 4.0). 3 niveis de implementacao: L1 (baseline), L2 (intermedio), L3 (avancado).</t>
        </is>
      </c>
    </row>
    <row r="45" ht="22" customHeight="1">
      <c r="A45" s="100" t="inlineStr">
        <is>
          <t>Nivel</t>
        </is>
      </c>
      <c r="B45" s="100" t="inlineStr">
        <is>
          <t>Dominio</t>
        </is>
      </c>
      <c r="C45" s="100" t="inlineStr">
        <is>
          <t>Aspecto</t>
        </is>
      </c>
      <c r="D45" s="100" t="inlineStr">
        <is>
          <t>Metrica</t>
        </is>
      </c>
      <c r="E45" s="100" t="inlineStr">
        <is>
          <t>Tipo</t>
        </is>
      </c>
      <c r="F45" s="100" t="inlineStr">
        <is>
          <t>Alvo</t>
        </is>
      </c>
      <c r="G45" s="100" t="inlineStr">
        <is>
          <t>O seu valor</t>
        </is>
      </c>
      <c r="H45" s="100" t="inlineStr">
        <is>
          <t>Estado</t>
        </is>
      </c>
    </row>
    <row r="46" ht="20" customHeight="1">
      <c r="A46" s="101" t="inlineStr">
        <is>
          <t>NIVEL L1 - BASELINE (metricas fundamentais para qualquer SOC)</t>
        </is>
      </c>
    </row>
    <row r="47" ht="18" customHeight="1">
      <c r="A47" s="102" t="inlineStr">
        <is>
          <t>L1</t>
        </is>
      </c>
      <c r="B47" s="103" t="inlineStr">
        <is>
          <t>Business</t>
        </is>
      </c>
      <c r="C47" s="103" t="inlineStr">
        <is>
          <t>Governance</t>
        </is>
      </c>
      <c r="D47" s="104" t="inlineStr">
        <is>
          <t>Budget spent vs budget forecasted</t>
        </is>
      </c>
      <c r="E47" s="105" t="inlineStr">
        <is>
          <t>%</t>
        </is>
      </c>
      <c r="F47" s="104" t="inlineStr">
        <is>
          <t>90%</t>
        </is>
      </c>
      <c r="G47" s="106" t="n"/>
      <c r="H47" s="88">
        <f>IF(G47="","-","Preenchido")</f>
        <v/>
      </c>
    </row>
    <row r="48" ht="18" customHeight="1">
      <c r="A48" s="107" t="inlineStr">
        <is>
          <t>L1</t>
        </is>
      </c>
      <c r="B48" s="108" t="inlineStr">
        <is>
          <t>Business</t>
        </is>
      </c>
      <c r="C48" s="108" t="inlineStr">
        <is>
          <t>Governance</t>
        </is>
      </c>
      <c r="D48" s="109" t="inlineStr">
        <is>
          <t>% budget reservado para formacao</t>
        </is>
      </c>
      <c r="E48" s="110" t="inlineStr">
        <is>
          <t>%</t>
        </is>
      </c>
      <c r="F48" s="109" t="inlineStr">
        <is>
          <t>3-5%</t>
        </is>
      </c>
      <c r="G48" s="106" t="n"/>
      <c r="H48" s="88">
        <f>IF(G48="","-","Preenchido")</f>
        <v/>
      </c>
    </row>
    <row r="49" ht="18" customHeight="1">
      <c r="A49" s="102" t="inlineStr">
        <is>
          <t>L1</t>
        </is>
      </c>
      <c r="B49" s="103" t="inlineStr">
        <is>
          <t>Business</t>
        </is>
      </c>
      <c r="C49" s="103" t="inlineStr">
        <is>
          <t>Governance</t>
        </is>
      </c>
      <c r="D49" s="104" t="inlineStr">
        <is>
          <t>% training budget spent vs forecast</t>
        </is>
      </c>
      <c r="E49" s="105" t="inlineStr">
        <is>
          <t>%</t>
        </is>
      </c>
      <c r="F49" s="104" t="inlineStr">
        <is>
          <t>90%</t>
        </is>
      </c>
      <c r="G49" s="106" t="n"/>
      <c r="H49" s="88">
        <f>IF(G49="","-","Preenchido")</f>
        <v/>
      </c>
    </row>
    <row r="50" ht="18" customHeight="1">
      <c r="A50" s="111" t="inlineStr">
        <is>
          <t>L1</t>
        </is>
      </c>
      <c r="B50" s="112" t="inlineStr">
        <is>
          <t>People</t>
        </is>
      </c>
      <c r="C50" s="112" t="inlineStr">
        <is>
          <t>Employees</t>
        </is>
      </c>
      <c r="D50" s="113" t="inlineStr">
        <is>
          <t>N. posicoes abertas no SOC</t>
        </is>
      </c>
      <c r="E50" s="114" t="inlineStr">
        <is>
          <t>#</t>
        </is>
      </c>
      <c r="F50" s="113" t="inlineStr">
        <is>
          <t>0</t>
        </is>
      </c>
      <c r="G50" s="106" t="n"/>
      <c r="H50" s="88">
        <f>IF(G50="","-","Preenchido")</f>
        <v/>
      </c>
    </row>
    <row r="51" ht="18" customHeight="1">
      <c r="A51" s="115" t="inlineStr">
        <is>
          <t>L1</t>
        </is>
      </c>
      <c r="B51" s="116" t="inlineStr">
        <is>
          <t>People</t>
        </is>
      </c>
      <c r="C51" s="116" t="inlineStr">
        <is>
          <t>Employees</t>
        </is>
      </c>
      <c r="D51" s="117" t="inlineStr">
        <is>
          <t>Overbooked time (horas vs contractual)</t>
        </is>
      </c>
      <c r="E51" s="118" t="inlineStr">
        <is>
          <t>%</t>
        </is>
      </c>
      <c r="F51" s="117" t="inlineStr">
        <is>
          <t>&lt;100%</t>
        </is>
      </c>
      <c r="G51" s="106" t="n"/>
      <c r="H51" s="88">
        <f>IF(G51="","-","Preenchido")</f>
        <v/>
      </c>
    </row>
    <row r="52" ht="18" customHeight="1">
      <c r="A52" s="111" t="inlineStr">
        <is>
          <t>L1</t>
        </is>
      </c>
      <c r="B52" s="112" t="inlineStr">
        <is>
          <t>People</t>
        </is>
      </c>
      <c r="C52" s="112" t="inlineStr">
        <is>
          <t>Knowledge</t>
        </is>
      </c>
      <c r="D52" s="113" t="inlineStr">
        <is>
          <t>Completude da knowledge matrix</t>
        </is>
      </c>
      <c r="E52" s="119" t="inlineStr">
        <is>
          <t>%</t>
        </is>
      </c>
      <c r="F52" s="113" t="inlineStr">
        <is>
          <t>100%</t>
        </is>
      </c>
      <c r="G52" s="106" t="n"/>
      <c r="H52" s="88">
        <f>IF(G52="","-","Preenchido")</f>
        <v/>
      </c>
    </row>
    <row r="53" ht="18" customHeight="1">
      <c r="A53" s="115" t="inlineStr">
        <is>
          <t>L1</t>
        </is>
      </c>
      <c r="B53" s="116" t="inlineStr">
        <is>
          <t>People</t>
        </is>
      </c>
      <c r="C53" s="116" t="inlineStr">
        <is>
          <t>Knowledge</t>
        </is>
      </c>
      <c r="D53" s="117" t="inlineStr">
        <is>
          <t>Gaps de alta prioridade na knowledge matrix</t>
        </is>
      </c>
      <c r="E53" s="120" t="inlineStr">
        <is>
          <t>#</t>
        </is>
      </c>
      <c r="F53" s="117" t="inlineStr">
        <is>
          <t>0</t>
        </is>
      </c>
      <c r="G53" s="106" t="n"/>
      <c r="H53" s="88">
        <f>IF(G53="","-","Preenchido")</f>
        <v/>
      </c>
    </row>
    <row r="54" ht="18" customHeight="1">
      <c r="A54" s="111" t="inlineStr">
        <is>
          <t>L1</t>
        </is>
      </c>
      <c r="B54" s="112" t="inlineStr">
        <is>
          <t>People</t>
        </is>
      </c>
      <c r="C54" s="112" t="inlineStr">
        <is>
          <t>Training</t>
        </is>
      </c>
      <c r="D54" s="113" t="inlineStr">
        <is>
          <t>% formacao obrigatoria concluida</t>
        </is>
      </c>
      <c r="E54" s="119" t="inlineStr">
        <is>
          <t>%</t>
        </is>
      </c>
      <c r="F54" s="113" t="inlineStr">
        <is>
          <t>95%</t>
        </is>
      </c>
      <c r="G54" s="106" t="n"/>
      <c r="H54" s="88">
        <f>IF(G54="","-","Preenchido")</f>
        <v/>
      </c>
    </row>
    <row r="55" ht="18" customHeight="1">
      <c r="A55" s="121" t="inlineStr">
        <is>
          <t>L1</t>
        </is>
      </c>
      <c r="B55" s="122" t="inlineStr">
        <is>
          <t>Process</t>
        </is>
      </c>
      <c r="C55" s="122" t="inlineStr">
        <is>
          <t>Operations</t>
        </is>
      </c>
      <c r="D55" s="123" t="inlineStr">
        <is>
          <t>N. false positive call-outs (stand-by)</t>
        </is>
      </c>
      <c r="E55" s="124" t="inlineStr">
        <is>
          <t>#</t>
        </is>
      </c>
      <c r="F55" s="123" t="inlineStr">
        <is>
          <t>Trend: decrescente</t>
        </is>
      </c>
      <c r="G55" s="106" t="n"/>
      <c r="H55" s="88">
        <f>IF(G55="","-","Preenchido")</f>
        <v/>
      </c>
    </row>
    <row r="56" ht="18" customHeight="1">
      <c r="A56" s="125" t="inlineStr">
        <is>
          <t>L1</t>
        </is>
      </c>
      <c r="B56" s="126" t="inlineStr">
        <is>
          <t>Process</t>
        </is>
      </c>
      <c r="C56" s="126" t="inlineStr">
        <is>
          <t>Reporting</t>
        </is>
      </c>
      <c r="D56" s="127" t="inlineStr">
        <is>
          <t>% relatorios entregues a tempo</t>
        </is>
      </c>
      <c r="E56" s="128" t="inlineStr">
        <is>
          <t>%</t>
        </is>
      </c>
      <c r="F56" s="127" t="inlineStr">
        <is>
          <t>100%</t>
        </is>
      </c>
      <c r="G56" s="106" t="n"/>
      <c r="H56" s="88">
        <f>IF(G56="","-","Preenchido")</f>
        <v/>
      </c>
    </row>
    <row r="57" ht="18" customHeight="1">
      <c r="A57" s="121" t="inlineStr">
        <is>
          <t>L1</t>
        </is>
      </c>
      <c r="B57" s="122" t="inlineStr">
        <is>
          <t>Process</t>
        </is>
      </c>
      <c r="C57" s="122" t="inlineStr">
        <is>
          <t>Use cases</t>
        </is>
      </c>
      <c r="D57" s="123" t="inlineStr">
        <is>
          <t>Total de use cases implementados</t>
        </is>
      </c>
      <c r="E57" s="124" t="inlineStr">
        <is>
          <t>#</t>
        </is>
      </c>
      <c r="F57" s="123" t="inlineStr">
        <is>
          <t>Trend: crescente</t>
        </is>
      </c>
      <c r="G57" s="106" t="n"/>
      <c r="H57" s="88">
        <f>IF(G57="","-","Preenchido")</f>
        <v/>
      </c>
    </row>
    <row r="58" ht="18" customHeight="1">
      <c r="A58" s="125" t="inlineStr">
        <is>
          <t>L1</t>
        </is>
      </c>
      <c r="B58" s="126" t="inlineStr">
        <is>
          <t>Process</t>
        </is>
      </c>
      <c r="C58" s="126" t="inlineStr">
        <is>
          <t>Detection eng.</t>
        </is>
      </c>
      <c r="D58" s="127" t="inlineStr">
        <is>
          <t>% falsos positivos</t>
        </is>
      </c>
      <c r="E58" s="128" t="inlineStr">
        <is>
          <t>%</t>
        </is>
      </c>
      <c r="F58" s="127" t="inlineStr">
        <is>
          <t>Trend: decrescente</t>
        </is>
      </c>
      <c r="G58" s="106" t="n"/>
      <c r="H58" s="88">
        <f>IF(G58="","-","Preenchido")</f>
        <v/>
      </c>
    </row>
    <row r="59" ht="18" customHeight="1">
      <c r="A59" s="121" t="inlineStr">
        <is>
          <t>L1</t>
        </is>
      </c>
      <c r="B59" s="122" t="inlineStr">
        <is>
          <t>Process</t>
        </is>
      </c>
      <c r="C59" s="122" t="inlineStr">
        <is>
          <t>Detection eng.</t>
        </is>
      </c>
      <c r="D59" s="123" t="inlineStr">
        <is>
          <t>% benign positives</t>
        </is>
      </c>
      <c r="E59" s="129" t="inlineStr">
        <is>
          <t>%</t>
        </is>
      </c>
      <c r="F59" s="123" t="inlineStr">
        <is>
          <t>Trend: decrescente</t>
        </is>
      </c>
      <c r="G59" s="106" t="n"/>
      <c r="H59" s="88">
        <f>IF(G59="","-","Preenchido")</f>
        <v/>
      </c>
    </row>
    <row r="60" ht="18" customHeight="1">
      <c r="A60" s="125" t="inlineStr">
        <is>
          <t>L1</t>
        </is>
      </c>
      <c r="B60" s="126" t="inlineStr">
        <is>
          <t>Process</t>
        </is>
      </c>
      <c r="C60" s="126" t="inlineStr">
        <is>
          <t>Detection eng.</t>
        </is>
      </c>
      <c r="D60" s="127" t="inlineStr">
        <is>
          <t>N. deteccoes movidas para producao</t>
        </is>
      </c>
      <c r="E60" s="130" t="inlineStr">
        <is>
          <t>#</t>
        </is>
      </c>
      <c r="F60" s="127" t="inlineStr">
        <is>
          <t>2/semana</t>
        </is>
      </c>
      <c r="G60" s="106" t="n"/>
      <c r="H60" s="88">
        <f>IF(G60="","-","Preenchido")</f>
        <v/>
      </c>
    </row>
    <row r="61" ht="18" customHeight="1">
      <c r="A61" s="121" t="inlineStr">
        <is>
          <t>L1</t>
        </is>
      </c>
      <c r="B61" s="122" t="inlineStr">
        <is>
          <t>Process</t>
        </is>
      </c>
      <c r="C61" s="122" t="inlineStr">
        <is>
          <t>Detection eng.</t>
        </is>
      </c>
      <c r="D61" s="123" t="inlineStr">
        <is>
          <t>Tempo para implementar deteccoes high priority</t>
        </is>
      </c>
      <c r="E61" s="131" t="inlineStr">
        <is>
          <t>T</t>
        </is>
      </c>
      <c r="F61" s="123" t="inlineStr">
        <is>
          <t>1 dia util</t>
        </is>
      </c>
      <c r="G61" s="106" t="n"/>
      <c r="H61" s="88">
        <f>IF(G61="","-","Preenchido")</f>
        <v/>
      </c>
    </row>
    <row r="62" ht="18" customHeight="1">
      <c r="A62" s="125" t="inlineStr">
        <is>
          <t>L1</t>
        </is>
      </c>
      <c r="B62" s="126" t="inlineStr">
        <is>
          <t>Process</t>
        </is>
      </c>
      <c r="C62" s="126" t="inlineStr">
        <is>
          <t>Automation</t>
        </is>
      </c>
      <c r="D62" s="127" t="inlineStr">
        <is>
          <t>N. playbooks automatizados disponiveis</t>
        </is>
      </c>
      <c r="E62" s="130" t="inlineStr">
        <is>
          <t>#</t>
        </is>
      </c>
      <c r="F62" s="127" t="inlineStr">
        <is>
          <t>Trend: crescente</t>
        </is>
      </c>
      <c r="G62" s="106" t="n"/>
      <c r="H62" s="88">
        <f>IF(G62="","-","Preenchido")</f>
        <v/>
      </c>
    </row>
    <row r="63" ht="18" customHeight="1">
      <c r="A63" s="121" t="inlineStr">
        <is>
          <t>L1</t>
        </is>
      </c>
      <c r="B63" s="122" t="inlineStr">
        <is>
          <t>Process</t>
        </is>
      </c>
      <c r="C63" s="122" t="inlineStr">
        <is>
          <t>Management</t>
        </is>
      </c>
      <c r="D63" s="123" t="inlineStr">
        <is>
          <t>% capacidade reservada para melhoria SOC</t>
        </is>
      </c>
      <c r="E63" s="129" t="inlineStr">
        <is>
          <t>%</t>
        </is>
      </c>
      <c r="F63" s="123" t="inlineStr">
        <is>
          <t>15%</t>
        </is>
      </c>
      <c r="G63" s="106" t="n"/>
      <c r="H63" s="88">
        <f>IF(G63="","-","Preenchido")</f>
        <v/>
      </c>
    </row>
    <row r="64" ht="18" customHeight="1">
      <c r="A64" s="132" t="inlineStr">
        <is>
          <t>L1</t>
        </is>
      </c>
      <c r="B64" s="133" t="inlineStr">
        <is>
          <t>Technology</t>
        </is>
      </c>
      <c r="C64" s="133" t="inlineStr">
        <is>
          <t>Platform</t>
        </is>
      </c>
      <c r="D64" s="134" t="inlineStr">
        <is>
          <t>Capacidade/utilizacao SOC technology</t>
        </is>
      </c>
      <c r="E64" s="135" t="inlineStr">
        <is>
          <t>%</t>
        </is>
      </c>
      <c r="F64" s="134" t="inlineStr">
        <is>
          <t>&lt;90%</t>
        </is>
      </c>
      <c r="G64" s="106" t="n"/>
      <c r="H64" s="88">
        <f>IF(G64="","-","Preenchido")</f>
        <v/>
      </c>
    </row>
    <row r="65" ht="18" customHeight="1">
      <c r="A65" s="136" t="inlineStr">
        <is>
          <t>L1</t>
        </is>
      </c>
      <c r="B65" s="137" t="inlineStr">
        <is>
          <t>Services</t>
        </is>
      </c>
      <c r="C65" s="137" t="inlineStr">
        <is>
          <t>Monitoring</t>
        </is>
      </c>
      <c r="D65" s="138" t="inlineStr">
        <is>
          <t>Monitoring coverage (assets relevantes)</t>
        </is>
      </c>
      <c r="E65" s="139" t="inlineStr">
        <is>
          <t>#</t>
        </is>
      </c>
      <c r="F65" s="138" t="inlineStr">
        <is>
          <t>Trend: crescente</t>
        </is>
      </c>
      <c r="G65" s="106" t="n"/>
      <c r="H65" s="88">
        <f>IF(G65="","-","Preenchido")</f>
        <v/>
      </c>
    </row>
    <row r="66" ht="18" customHeight="1">
      <c r="A66" s="140" t="inlineStr">
        <is>
          <t>L1</t>
        </is>
      </c>
      <c r="B66" s="141" t="inlineStr">
        <is>
          <t>Services</t>
        </is>
      </c>
      <c r="C66" s="141" t="inlineStr">
        <is>
          <t>Monitoring</t>
        </is>
      </c>
      <c r="D66" s="142" t="inlineStr">
        <is>
          <t>Mean time to pick-up (MTTP)</t>
        </is>
      </c>
      <c r="E66" s="143" t="inlineStr">
        <is>
          <t>T</t>
        </is>
      </c>
      <c r="F66" s="142" t="inlineStr">
        <is>
          <t>Por severidade</t>
        </is>
      </c>
      <c r="G66" s="106" t="n"/>
      <c r="H66" s="88">
        <f>IF(G66="","-","Preenchido")</f>
        <v/>
      </c>
    </row>
    <row r="67" ht="18" customHeight="1">
      <c r="A67" s="136" t="inlineStr">
        <is>
          <t>L1</t>
        </is>
      </c>
      <c r="B67" s="137" t="inlineStr">
        <is>
          <t>Services</t>
        </is>
      </c>
      <c r="C67" s="137" t="inlineStr">
        <is>
          <t>Monitoring</t>
        </is>
      </c>
      <c r="D67" s="138" t="inlineStr">
        <is>
          <t>% alertas nao analisados</t>
        </is>
      </c>
      <c r="E67" s="144" t="inlineStr">
        <is>
          <t>%</t>
        </is>
      </c>
      <c r="F67" s="138" t="inlineStr">
        <is>
          <t>&lt;2%</t>
        </is>
      </c>
      <c r="G67" s="106" t="n"/>
      <c r="H67" s="88">
        <f>IF(G67="","-","Preenchido")</f>
        <v/>
      </c>
    </row>
    <row r="68" ht="18" customHeight="1">
      <c r="A68" s="140" t="inlineStr">
        <is>
          <t>L1</t>
        </is>
      </c>
      <c r="B68" s="141" t="inlineStr">
        <is>
          <t>Services</t>
        </is>
      </c>
      <c r="C68" s="141" t="inlineStr">
        <is>
          <t>Monitoring</t>
        </is>
      </c>
      <c r="D68" s="142" t="inlineStr">
        <is>
          <t>% alertas sem playbook</t>
        </is>
      </c>
      <c r="E68" s="145" t="inlineStr">
        <is>
          <t>%</t>
        </is>
      </c>
      <c r="F68" s="142" t="inlineStr">
        <is>
          <t>Trend: decrescente</t>
        </is>
      </c>
      <c r="G68" s="106" t="n"/>
      <c r="H68" s="88">
        <f>IF(G68="","-","Preenchido")</f>
        <v/>
      </c>
    </row>
    <row r="69" ht="18" customHeight="1">
      <c r="A69" s="136" t="inlineStr">
        <is>
          <t>L1</t>
        </is>
      </c>
      <c r="B69" s="137" t="inlineStr">
        <is>
          <t>Services</t>
        </is>
      </c>
      <c r="C69" s="137" t="inlineStr">
        <is>
          <t>Incidents</t>
        </is>
      </c>
      <c r="D69" s="138" t="inlineStr">
        <is>
          <t>N. total de incidentes</t>
        </is>
      </c>
      <c r="E69" s="139" t="inlineStr">
        <is>
          <t>#</t>
        </is>
      </c>
      <c r="F69" s="138" t="inlineStr">
        <is>
          <t>Trend: decrescente</t>
        </is>
      </c>
      <c r="G69" s="106" t="n"/>
      <c r="H69" s="88">
        <f>IF(G69="","-","Preenchido")</f>
        <v/>
      </c>
    </row>
    <row r="70" ht="18" customHeight="1">
      <c r="A70" s="140" t="inlineStr">
        <is>
          <t>L1</t>
        </is>
      </c>
      <c r="B70" s="141" t="inlineStr">
        <is>
          <t>Services</t>
        </is>
      </c>
      <c r="C70" s="141" t="inlineStr">
        <is>
          <t>Incidents</t>
        </is>
      </c>
      <c r="D70" s="142" t="inlineStr">
        <is>
          <t>Mean time to respond (MTTR)</t>
        </is>
      </c>
      <c r="E70" s="143" t="inlineStr">
        <is>
          <t>T</t>
        </is>
      </c>
      <c r="F70" s="142" t="inlineStr">
        <is>
          <t>Trend: decrescente</t>
        </is>
      </c>
      <c r="G70" s="106" t="n"/>
      <c r="H70" s="88">
        <f>IF(G70="","-","Preenchido")</f>
        <v/>
      </c>
    </row>
    <row r="71" ht="18" customHeight="1">
      <c r="A71" s="136" t="inlineStr">
        <is>
          <t>L1</t>
        </is>
      </c>
      <c r="B71" s="137" t="inlineStr">
        <is>
          <t>Services</t>
        </is>
      </c>
      <c r="C71" s="137" t="inlineStr">
        <is>
          <t>Incidents</t>
        </is>
      </c>
      <c r="D71" s="138" t="inlineStr">
        <is>
          <t>% incidentes fechados sem closure reason</t>
        </is>
      </c>
      <c r="E71" s="144" t="inlineStr">
        <is>
          <t>%</t>
        </is>
      </c>
      <c r="F71" s="138" t="inlineStr">
        <is>
          <t>0%</t>
        </is>
      </c>
      <c r="G71" s="106" t="n"/>
      <c r="H71" s="88">
        <f>IF(G71="","-","Preenchido")</f>
        <v/>
      </c>
    </row>
    <row r="72" ht="18" customHeight="1">
      <c r="A72" s="140" t="inlineStr">
        <is>
          <t>L1</t>
        </is>
      </c>
      <c r="B72" s="141" t="inlineStr">
        <is>
          <t>Services</t>
        </is>
      </c>
      <c r="C72" s="141" t="inlineStr">
        <is>
          <t>Hunting</t>
        </is>
      </c>
      <c r="D72" s="142" t="inlineStr">
        <is>
          <t>N. incidentes descobertos em hunting</t>
        </is>
      </c>
      <c r="E72" s="146" t="inlineStr">
        <is>
          <t>#</t>
        </is>
      </c>
      <c r="F72" s="142" t="inlineStr">
        <is>
          <t>-</t>
        </is>
      </c>
      <c r="G72" s="106" t="n"/>
      <c r="H72" s="88">
        <f>IF(G72="","-","Preenchido")</f>
        <v/>
      </c>
    </row>
    <row r="73" ht="18" customHeight="1">
      <c r="A73" s="136" t="inlineStr">
        <is>
          <t>L1</t>
        </is>
      </c>
      <c r="B73" s="137" t="inlineStr">
        <is>
          <t>Services</t>
        </is>
      </c>
      <c r="C73" s="137" t="inlineStr">
        <is>
          <t>Hunting</t>
        </is>
      </c>
      <c r="D73" s="138" t="inlineStr">
        <is>
          <t>% assets cobertos por threat hunting</t>
        </is>
      </c>
      <c r="E73" s="144" t="inlineStr">
        <is>
          <t>%</t>
        </is>
      </c>
      <c r="F73" s="138" t="inlineStr">
        <is>
          <t>Por prioridade</t>
        </is>
      </c>
      <c r="G73" s="106" t="n"/>
      <c r="H73" s="88">
        <f>IF(G73="","-","Preenchido")</f>
        <v/>
      </c>
    </row>
    <row r="74" ht="18" customHeight="1">
      <c r="A74" s="140" t="inlineStr">
        <is>
          <t>L1</t>
        </is>
      </c>
      <c r="B74" s="141" t="inlineStr">
        <is>
          <t>Services</t>
        </is>
      </c>
      <c r="C74" s="141" t="inlineStr">
        <is>
          <t>Vuln mgmt</t>
        </is>
      </c>
      <c r="D74" s="142" t="inlineStr">
        <is>
          <t>Total vulnerabilidades identificadas</t>
        </is>
      </c>
      <c r="E74" s="146" t="inlineStr">
        <is>
          <t>#</t>
        </is>
      </c>
      <c r="F74" s="142" t="inlineStr">
        <is>
          <t>Trend: decrescente</t>
        </is>
      </c>
      <c r="G74" s="106" t="n"/>
      <c r="H74" s="88">
        <f>IF(G74="","-","Preenchido")</f>
        <v/>
      </c>
    </row>
    <row r="75" ht="18" customHeight="1">
      <c r="A75" s="136" t="inlineStr">
        <is>
          <t>L1</t>
        </is>
      </c>
      <c r="B75" s="137" t="inlineStr">
        <is>
          <t>Services</t>
        </is>
      </c>
      <c r="C75" s="137" t="inlineStr">
        <is>
          <t>Vuln mgmt</t>
        </is>
      </c>
      <c r="D75" s="138" t="inlineStr">
        <is>
          <t>Total vulnerability risk score</t>
        </is>
      </c>
      <c r="E75" s="139" t="inlineStr">
        <is>
          <t>#</t>
        </is>
      </c>
      <c r="F75" s="138" t="inlineStr">
        <is>
          <t>Trend: decrescente</t>
        </is>
      </c>
      <c r="G75" s="106" t="n"/>
      <c r="H75" s="88">
        <f>IF(G75="","-","Preenchido")</f>
        <v/>
      </c>
    </row>
    <row r="76" ht="18" customHeight="1">
      <c r="A76" s="140" t="inlineStr">
        <is>
          <t>L1</t>
        </is>
      </c>
      <c r="B76" s="141" t="inlineStr">
        <is>
          <t>Services</t>
        </is>
      </c>
      <c r="C76" s="141" t="inlineStr">
        <is>
          <t>Vuln mgmt</t>
        </is>
      </c>
      <c r="D76" s="142" t="inlineStr">
        <is>
          <t>N. vulnerabilidades high/critical overdue</t>
        </is>
      </c>
      <c r="E76" s="146" t="inlineStr">
        <is>
          <t>#</t>
        </is>
      </c>
      <c r="F76" s="142" t="inlineStr">
        <is>
          <t>Trend: decrescente</t>
        </is>
      </c>
      <c r="G76" s="106" t="n"/>
      <c r="H76" s="88">
        <f>IF(G76="","-","Preenchido")</f>
        <v/>
      </c>
    </row>
    <row r="77" ht="18" customHeight="1">
      <c r="A77" s="136" t="inlineStr">
        <is>
          <t>L1</t>
        </is>
      </c>
      <c r="B77" s="137" t="inlineStr">
        <is>
          <t>Services</t>
        </is>
      </c>
      <c r="C77" s="137" t="inlineStr">
        <is>
          <t>Log mgmt</t>
        </is>
      </c>
      <c r="D77" s="138" t="inlineStr">
        <is>
          <t>N. eventos processados em monitorizacao</t>
        </is>
      </c>
      <c r="E77" s="139" t="inlineStr">
        <is>
          <t>#</t>
        </is>
      </c>
      <c r="F77" s="138" t="inlineStr">
        <is>
          <t>-</t>
        </is>
      </c>
      <c r="G77" s="106" t="n"/>
      <c r="H77" s="88">
        <f>IF(G77="","-","Preenchido")</f>
        <v/>
      </c>
    </row>
    <row r="78" ht="20" customHeight="1">
      <c r="A78" s="147" t="inlineStr">
        <is>
          <t>NIVEL L2 - INTERMEDIO (SOCs com baseline estabelecido)</t>
        </is>
      </c>
    </row>
    <row r="79" ht="18" customHeight="1">
      <c r="A79" s="121" t="inlineStr">
        <is>
          <t>L2</t>
        </is>
      </c>
      <c r="B79" s="122" t="inlineStr">
        <is>
          <t>Process</t>
        </is>
      </c>
      <c r="C79" s="122" t="inlineStr">
        <is>
          <t>Management</t>
        </is>
      </c>
      <c r="D79" s="123" t="inlineStr">
        <is>
          <t>Tamanho do backlog (work items)</t>
        </is>
      </c>
      <c r="E79" s="124" t="inlineStr">
        <is>
          <t>#</t>
        </is>
      </c>
      <c r="F79" s="123" t="inlineStr">
        <is>
          <t>Por prioridade</t>
        </is>
      </c>
      <c r="G79" s="106" t="n"/>
      <c r="H79" s="88">
        <f>IF(G79="","-","Preenchido")</f>
        <v/>
      </c>
    </row>
    <row r="80" ht="18" customHeight="1">
      <c r="A80" s="125" t="inlineStr">
        <is>
          <t>L2</t>
        </is>
      </c>
      <c r="B80" s="126" t="inlineStr">
        <is>
          <t>Process</t>
        </is>
      </c>
      <c r="C80" s="126" t="inlineStr">
        <is>
          <t>Operations</t>
        </is>
      </c>
      <c r="D80" s="127" t="inlineStr">
        <is>
          <t>% exercicios completados vs planeados</t>
        </is>
      </c>
      <c r="E80" s="128" t="inlineStr">
        <is>
          <t>%</t>
        </is>
      </c>
      <c r="F80" s="127" t="inlineStr">
        <is>
          <t>90%</t>
        </is>
      </c>
      <c r="G80" s="106" t="n"/>
      <c r="H80" s="88">
        <f>IF(G80="","-","Preenchido")</f>
        <v/>
      </c>
    </row>
    <row r="81" ht="18" customHeight="1">
      <c r="A81" s="121" t="inlineStr">
        <is>
          <t>L2</t>
        </is>
      </c>
      <c r="B81" s="122" t="inlineStr">
        <is>
          <t>Process</t>
        </is>
      </c>
      <c r="C81" s="122" t="inlineStr">
        <is>
          <t>Use cases</t>
        </is>
      </c>
      <c r="D81" s="123" t="inlineStr">
        <is>
          <t>% use cases revistos/mes</t>
        </is>
      </c>
      <c r="E81" s="129" t="inlineStr">
        <is>
          <t>%</t>
        </is>
      </c>
      <c r="F81" s="123" t="inlineStr">
        <is>
          <t>10%</t>
        </is>
      </c>
      <c r="G81" s="106" t="n"/>
      <c r="H81" s="88">
        <f>IF(G81="","-","Preenchido")</f>
        <v/>
      </c>
    </row>
    <row r="82" ht="18" customHeight="1">
      <c r="A82" s="125" t="inlineStr">
        <is>
          <t>L2</t>
        </is>
      </c>
      <c r="B82" s="126" t="inlineStr">
        <is>
          <t>Process</t>
        </is>
      </c>
      <c r="C82" s="126" t="inlineStr">
        <is>
          <t>Use cases</t>
        </is>
      </c>
      <c r="D82" s="127" t="inlineStr">
        <is>
          <t>MITRE ATT&amp;CK coverage</t>
        </is>
      </c>
      <c r="E82" s="128" t="inlineStr">
        <is>
          <t>%</t>
        </is>
      </c>
      <c r="F82" s="127" t="inlineStr">
        <is>
          <t>Trend: crescente</t>
        </is>
      </c>
      <c r="G82" s="106" t="n"/>
      <c r="H82" s="88">
        <f>IF(G82="","-","Preenchido")</f>
        <v/>
      </c>
    </row>
    <row r="83" ht="18" customHeight="1">
      <c r="A83" s="121" t="inlineStr">
        <is>
          <t>L2</t>
        </is>
      </c>
      <c r="B83" s="122" t="inlineStr">
        <is>
          <t>Process</t>
        </is>
      </c>
      <c r="C83" s="122" t="inlineStr">
        <is>
          <t>Detection eng.</t>
        </is>
      </c>
      <c r="D83" s="123" t="inlineStr">
        <is>
          <t>N. rule tunings aplicados</t>
        </is>
      </c>
      <c r="E83" s="124" t="inlineStr">
        <is>
          <t>#</t>
        </is>
      </c>
      <c r="F83" s="123" t="inlineStr">
        <is>
          <t>-</t>
        </is>
      </c>
      <c r="G83" s="106" t="n"/>
      <c r="H83" s="88">
        <f>IF(G83="","-","Preenchido")</f>
        <v/>
      </c>
    </row>
    <row r="84" ht="18" customHeight="1">
      <c r="A84" s="125" t="inlineStr">
        <is>
          <t>L2</t>
        </is>
      </c>
      <c r="B84" s="126" t="inlineStr">
        <is>
          <t>Process</t>
        </is>
      </c>
      <c r="C84" s="126" t="inlineStr">
        <is>
          <t>Detection eng.</t>
        </is>
      </c>
      <c r="D84" s="127" t="inlineStr">
        <is>
          <t>Tempo para desenvolver nova deteccao (desde CTI)</t>
        </is>
      </c>
      <c r="E84" s="148" t="inlineStr">
        <is>
          <t>T</t>
        </is>
      </c>
      <c r="F84" s="127" t="inlineStr">
        <is>
          <t>1 semana</t>
        </is>
      </c>
      <c r="G84" s="106" t="n"/>
      <c r="H84" s="88">
        <f>IF(G84="","-","Preenchido")</f>
        <v/>
      </c>
    </row>
    <row r="85" ht="18" customHeight="1">
      <c r="A85" s="121" t="inlineStr">
        <is>
          <t>L2</t>
        </is>
      </c>
      <c r="B85" s="122" t="inlineStr">
        <is>
          <t>Process</t>
        </is>
      </c>
      <c r="C85" s="122" t="inlineStr">
        <is>
          <t>Automation</t>
        </is>
      </c>
      <c r="D85" s="123" t="inlineStr">
        <is>
          <t>Tempo poupado por automacao</t>
        </is>
      </c>
      <c r="E85" s="131" t="inlineStr">
        <is>
          <t>T</t>
        </is>
      </c>
      <c r="F85" s="123" t="inlineStr">
        <is>
          <t>+10%/mes</t>
        </is>
      </c>
      <c r="G85" s="106" t="n"/>
      <c r="H85" s="88">
        <f>IF(G85="","-","Preenchido")</f>
        <v/>
      </c>
    </row>
    <row r="86" ht="18" customHeight="1">
      <c r="A86" s="125" t="inlineStr">
        <is>
          <t>L2</t>
        </is>
      </c>
      <c r="B86" s="126" t="inlineStr">
        <is>
          <t>Process</t>
        </is>
      </c>
      <c r="C86" s="126" t="inlineStr">
        <is>
          <t>Automation</t>
        </is>
      </c>
      <c r="D86" s="127" t="inlineStr">
        <is>
          <t>N. playbooks automatizados executados</t>
        </is>
      </c>
      <c r="E86" s="130" t="inlineStr">
        <is>
          <t>#</t>
        </is>
      </c>
      <c r="F86" s="127" t="inlineStr">
        <is>
          <t>Trend: crescente</t>
        </is>
      </c>
      <c r="G86" s="106" t="n"/>
      <c r="H86" s="88">
        <f>IF(G86="","-","Preenchido")</f>
        <v/>
      </c>
    </row>
    <row r="87" ht="18" customHeight="1">
      <c r="A87" s="136" t="inlineStr">
        <is>
          <t>L2</t>
        </is>
      </c>
      <c r="B87" s="137" t="inlineStr">
        <is>
          <t>Services</t>
        </is>
      </c>
      <c r="C87" s="137" t="inlineStr">
        <is>
          <t>Monitoring</t>
        </is>
      </c>
      <c r="D87" s="138" t="inlineStr">
        <is>
          <t>Mean time to analyse (MTTA)</t>
        </is>
      </c>
      <c r="E87" s="149" t="inlineStr">
        <is>
          <t>T</t>
        </is>
      </c>
      <c r="F87" s="138" t="inlineStr">
        <is>
          <t>Por use case</t>
        </is>
      </c>
      <c r="G87" s="106" t="n"/>
      <c r="H87" s="88">
        <f>IF(G87="","-","Preenchido")</f>
        <v/>
      </c>
    </row>
    <row r="88" ht="18" customHeight="1">
      <c r="A88" s="140" t="inlineStr">
        <is>
          <t>L2</t>
        </is>
      </c>
      <c r="B88" s="141" t="inlineStr">
        <is>
          <t>Services</t>
        </is>
      </c>
      <c r="C88" s="141" t="inlineStr">
        <is>
          <t>Monitoring</t>
        </is>
      </c>
      <c r="D88" s="142" t="inlineStr">
        <is>
          <t>Mean time to escalate</t>
        </is>
      </c>
      <c r="E88" s="143" t="inlineStr">
        <is>
          <t>T</t>
        </is>
      </c>
      <c r="F88" s="142" t="inlineStr">
        <is>
          <t>Por use case</t>
        </is>
      </c>
      <c r="G88" s="106" t="n"/>
      <c r="H88" s="88">
        <f>IF(G88="","-","Preenchido")</f>
        <v/>
      </c>
    </row>
    <row r="89" ht="18" customHeight="1">
      <c r="A89" s="136" t="inlineStr">
        <is>
          <t>L2</t>
        </is>
      </c>
      <c r="B89" s="137" t="inlineStr">
        <is>
          <t>Services</t>
        </is>
      </c>
      <c r="C89" s="137" t="inlineStr">
        <is>
          <t>Monitoring</t>
        </is>
      </c>
      <c r="D89" s="138" t="inlineStr">
        <is>
          <t>% analises incorrectas</t>
        </is>
      </c>
      <c r="E89" s="144" t="inlineStr">
        <is>
          <t>%</t>
        </is>
      </c>
      <c r="F89" s="138" t="inlineStr">
        <is>
          <t>-</t>
        </is>
      </c>
      <c r="G89" s="106" t="n"/>
      <c r="H89" s="88">
        <f>IF(G89="","-","Preenchido")</f>
        <v/>
      </c>
    </row>
    <row r="90" ht="18" customHeight="1">
      <c r="A90" s="140" t="inlineStr">
        <is>
          <t>L2</t>
        </is>
      </c>
      <c r="B90" s="141" t="inlineStr">
        <is>
          <t>Services</t>
        </is>
      </c>
      <c r="C90" s="141" t="inlineStr">
        <is>
          <t>Incidents</t>
        </is>
      </c>
      <c r="D90" s="142" t="inlineStr">
        <is>
          <t>Mean time between incidents</t>
        </is>
      </c>
      <c r="E90" s="143" t="inlineStr">
        <is>
          <t>T</t>
        </is>
      </c>
      <c r="F90" s="142" t="inlineStr">
        <is>
          <t>Trend: crescente</t>
        </is>
      </c>
      <c r="G90" s="106" t="n"/>
      <c r="H90" s="88">
        <f>IF(G90="","-","Preenchido")</f>
        <v/>
      </c>
    </row>
    <row r="91" ht="18" customHeight="1">
      <c r="A91" s="136" t="inlineStr">
        <is>
          <t>L2</t>
        </is>
      </c>
      <c r="B91" s="137" t="inlineStr">
        <is>
          <t>Services</t>
        </is>
      </c>
      <c r="C91" s="137" t="inlineStr">
        <is>
          <t>Incidents</t>
        </is>
      </c>
      <c r="D91" s="138" t="inlineStr">
        <is>
          <t>% reporting requirements met in time</t>
        </is>
      </c>
      <c r="E91" s="144" t="inlineStr">
        <is>
          <t>%</t>
        </is>
      </c>
      <c r="F91" s="138" t="inlineStr">
        <is>
          <t>100%</t>
        </is>
      </c>
      <c r="G91" s="106" t="n"/>
      <c r="H91" s="88">
        <f>IF(G91="","-","Preenchido")</f>
        <v/>
      </c>
    </row>
    <row r="92" ht="18" customHeight="1">
      <c r="A92" s="140" t="inlineStr">
        <is>
          <t>L2</t>
        </is>
      </c>
      <c r="B92" s="141" t="inlineStr">
        <is>
          <t>Services</t>
        </is>
      </c>
      <c r="C92" s="141" t="inlineStr">
        <is>
          <t>Incidents</t>
        </is>
      </c>
      <c r="D92" s="142" t="inlineStr">
        <is>
          <t>N. incidentes incorrectamente escalados</t>
        </is>
      </c>
      <c r="E92" s="146" t="inlineStr">
        <is>
          <t>#</t>
        </is>
      </c>
      <c r="F92" s="142" t="inlineStr">
        <is>
          <t>0</t>
        </is>
      </c>
      <c r="G92" s="106" t="n"/>
      <c r="H92" s="88">
        <f>IF(G92="","-","Preenchido")</f>
        <v/>
      </c>
    </row>
    <row r="93" ht="18" customHeight="1">
      <c r="A93" s="136" t="inlineStr">
        <is>
          <t>L2</t>
        </is>
      </c>
      <c r="B93" s="137" t="inlineStr">
        <is>
          <t>Services</t>
        </is>
      </c>
      <c r="C93" s="137" t="inlineStr">
        <is>
          <t>Incidents</t>
        </is>
      </c>
      <c r="D93" s="138" t="inlineStr">
        <is>
          <t>N. melhorias/recomendacoes pos-incidente</t>
        </is>
      </c>
      <c r="E93" s="139" t="inlineStr">
        <is>
          <t>#</t>
        </is>
      </c>
      <c r="F93" s="138" t="inlineStr">
        <is>
          <t>-</t>
        </is>
      </c>
      <c r="G93" s="106" t="n"/>
      <c r="H93" s="88">
        <f>IF(G93="","-","Preenchido")</f>
        <v/>
      </c>
    </row>
    <row r="94" ht="18" customHeight="1">
      <c r="A94" s="140" t="inlineStr">
        <is>
          <t>L2</t>
        </is>
      </c>
      <c r="B94" s="141" t="inlineStr">
        <is>
          <t>Services</t>
        </is>
      </c>
      <c r="C94" s="141" t="inlineStr">
        <is>
          <t>Hunting</t>
        </is>
      </c>
      <c r="D94" s="142" t="inlineStr">
        <is>
          <t>N. deteccoes criadas em hunting</t>
        </is>
      </c>
      <c r="E94" s="146" t="inlineStr">
        <is>
          <t>#</t>
        </is>
      </c>
      <c r="F94" s="142" t="inlineStr">
        <is>
          <t>-</t>
        </is>
      </c>
      <c r="G94" s="106" t="n"/>
      <c r="H94" s="88">
        <f>IF(G94="","-","Preenchido")</f>
        <v/>
      </c>
    </row>
    <row r="95" ht="18" customHeight="1">
      <c r="A95" s="136" t="inlineStr">
        <is>
          <t>L2</t>
        </is>
      </c>
      <c r="B95" s="137" t="inlineStr">
        <is>
          <t>Services</t>
        </is>
      </c>
      <c r="C95" s="137" t="inlineStr">
        <is>
          <t>Hunting</t>
        </is>
      </c>
      <c r="D95" s="138" t="inlineStr">
        <is>
          <t>% planned vs executed hunts</t>
        </is>
      </c>
      <c r="E95" s="144" t="inlineStr">
        <is>
          <t>%</t>
        </is>
      </c>
      <c r="F95" s="138" t="inlineStr">
        <is>
          <t>100%</t>
        </is>
      </c>
      <c r="G95" s="106" t="n"/>
      <c r="H95" s="88">
        <f>IF(G95="","-","Preenchido")</f>
        <v/>
      </c>
    </row>
    <row r="96" ht="18" customHeight="1">
      <c r="A96" s="140" t="inlineStr">
        <is>
          <t>L2</t>
        </is>
      </c>
      <c r="B96" s="141" t="inlineStr">
        <is>
          <t>Services</t>
        </is>
      </c>
      <c r="C96" s="141" t="inlineStr">
        <is>
          <t>Hunting</t>
        </is>
      </c>
      <c r="D96" s="142" t="inlineStr">
        <is>
          <t>% tempo dedicado a threat hunting</t>
        </is>
      </c>
      <c r="E96" s="145" t="inlineStr">
        <is>
          <t>%</t>
        </is>
      </c>
      <c r="F96" s="142" t="inlineStr">
        <is>
          <t>10%</t>
        </is>
      </c>
      <c r="G96" s="106" t="n"/>
      <c r="H96" s="88">
        <f>IF(G96="","-","Preenchido")</f>
        <v/>
      </c>
    </row>
    <row r="97" ht="18" customHeight="1">
      <c r="A97" s="136" t="inlineStr">
        <is>
          <t>L2</t>
        </is>
      </c>
      <c r="B97" s="137" t="inlineStr">
        <is>
          <t>Services</t>
        </is>
      </c>
      <c r="C97" s="137" t="inlineStr">
        <is>
          <t>Vuln mgmt</t>
        </is>
      </c>
      <c r="D97" s="138" t="inlineStr">
        <is>
          <t>Scanning coverage</t>
        </is>
      </c>
      <c r="E97" s="144" t="inlineStr">
        <is>
          <t>%</t>
        </is>
      </c>
      <c r="F97" s="138" t="inlineStr">
        <is>
          <t>95%</t>
        </is>
      </c>
      <c r="G97" s="106" t="n"/>
      <c r="H97" s="88">
        <f>IF(G97="","-","Preenchido")</f>
        <v/>
      </c>
    </row>
    <row r="98" ht="18" customHeight="1">
      <c r="A98" s="140" t="inlineStr">
        <is>
          <t>L2</t>
        </is>
      </c>
      <c r="B98" s="141" t="inlineStr">
        <is>
          <t>Services</t>
        </is>
      </c>
      <c r="C98" s="141" t="inlineStr">
        <is>
          <t>Vuln mgmt</t>
        </is>
      </c>
      <c r="D98" s="142" t="inlineStr">
        <is>
          <t>Tempo medio para resolver vulnerabilidades</t>
        </is>
      </c>
      <c r="E98" s="143" t="inlineStr">
        <is>
          <t>T</t>
        </is>
      </c>
      <c r="F98" s="142" t="inlineStr">
        <is>
          <t>Por prioridade</t>
        </is>
      </c>
      <c r="G98" s="106" t="n"/>
      <c r="H98" s="88">
        <f>IF(G98="","-","Preenchido")</f>
        <v/>
      </c>
    </row>
    <row r="99" ht="18" customHeight="1">
      <c r="A99" s="136" t="inlineStr">
        <is>
          <t>L2</t>
        </is>
      </c>
      <c r="B99" s="137" t="inlineStr">
        <is>
          <t>Services</t>
        </is>
      </c>
      <c r="C99" s="137" t="inlineStr">
        <is>
          <t>CTI</t>
        </is>
      </c>
      <c r="D99" s="138" t="inlineStr">
        <is>
          <t>N. reports accionaveis de CTI</t>
        </is>
      </c>
      <c r="E99" s="139" t="inlineStr">
        <is>
          <t>#</t>
        </is>
      </c>
      <c r="F99" s="138" t="inlineStr">
        <is>
          <t>-</t>
        </is>
      </c>
      <c r="G99" s="106" t="n"/>
      <c r="H99" s="88">
        <f>IF(G99="","-","Preenchido")</f>
        <v/>
      </c>
    </row>
    <row r="100" ht="18" customHeight="1">
      <c r="A100" s="140" t="inlineStr">
        <is>
          <t>L2</t>
        </is>
      </c>
      <c r="B100" s="141" t="inlineStr">
        <is>
          <t>Services</t>
        </is>
      </c>
      <c r="C100" s="141" t="inlineStr">
        <is>
          <t>CTI</t>
        </is>
      </c>
      <c r="D100" s="142" t="inlineStr">
        <is>
          <t>N. ioCs partilhados externamente</t>
        </is>
      </c>
      <c r="E100" s="146" t="inlineStr">
        <is>
          <t>#</t>
        </is>
      </c>
      <c r="F100" s="142" t="inlineStr">
        <is>
          <t>-</t>
        </is>
      </c>
      <c r="G100" s="106" t="n"/>
      <c r="H100" s="88">
        <f>IF(G100="","-","Preenchido")</f>
        <v/>
      </c>
    </row>
    <row r="101" ht="18" customHeight="1">
      <c r="A101" s="136" t="inlineStr">
        <is>
          <t>L2</t>
        </is>
      </c>
      <c r="B101" s="137" t="inlineStr">
        <is>
          <t>Services</t>
        </is>
      </c>
      <c r="C101" s="137" t="inlineStr">
        <is>
          <t>Forensics</t>
        </is>
      </c>
      <c r="D101" s="138" t="inlineStr">
        <is>
          <t>N. investigacoes forenses conduzidas</t>
        </is>
      </c>
      <c r="E101" s="139" t="inlineStr">
        <is>
          <t>#</t>
        </is>
      </c>
      <c r="F101" s="138" t="inlineStr">
        <is>
          <t>-</t>
        </is>
      </c>
      <c r="G101" s="106" t="n"/>
      <c r="H101" s="88">
        <f>IF(G101="","-","Preenchido")</f>
        <v/>
      </c>
    </row>
    <row r="102" ht="18" customHeight="1">
      <c r="A102" s="140" t="inlineStr">
        <is>
          <t>L2</t>
        </is>
      </c>
      <c r="B102" s="141" t="inlineStr">
        <is>
          <t>Services</t>
        </is>
      </c>
      <c r="C102" s="141" t="inlineStr">
        <is>
          <t>Forensics</t>
        </is>
      </c>
      <c r="D102" s="142" t="inlineStr">
        <is>
          <t>Tempo medio para concluir investigacao forense</t>
        </is>
      </c>
      <c r="E102" s="143" t="inlineStr">
        <is>
          <t>T</t>
        </is>
      </c>
      <c r="F102" s="142" t="inlineStr">
        <is>
          <t>Trend: decrescente</t>
        </is>
      </c>
      <c r="G102" s="106" t="n"/>
      <c r="H102" s="88">
        <f>IF(G102="","-","Preenchido")</f>
        <v/>
      </c>
    </row>
    <row r="103" ht="18" customHeight="1">
      <c r="A103" s="136" t="inlineStr">
        <is>
          <t>L2</t>
        </is>
      </c>
      <c r="B103" s="137" t="inlineStr">
        <is>
          <t>Services</t>
        </is>
      </c>
      <c r="C103" s="137" t="inlineStr">
        <is>
          <t>Log mgmt</t>
        </is>
      </c>
      <c r="D103" s="138" t="inlineStr">
        <is>
          <t>% log source downtime</t>
        </is>
      </c>
      <c r="E103" s="144" t="inlineStr">
        <is>
          <t>%</t>
        </is>
      </c>
      <c r="F103" s="138" t="inlineStr">
        <is>
          <t>&lt;0.1%</t>
        </is>
      </c>
      <c r="G103" s="106" t="n"/>
      <c r="H103" s="88">
        <f>IF(G103="","-","Preenchido")</f>
        <v/>
      </c>
    </row>
    <row r="104" ht="18" customHeight="1">
      <c r="A104" s="132" t="inlineStr">
        <is>
          <t>L2</t>
        </is>
      </c>
      <c r="B104" s="133" t="inlineStr">
        <is>
          <t>Technology</t>
        </is>
      </c>
      <c r="C104" s="133" t="inlineStr">
        <is>
          <t>Platform</t>
        </is>
      </c>
      <c r="D104" s="134" t="inlineStr">
        <is>
          <t>Tempo para aplicar patches</t>
        </is>
      </c>
      <c r="E104" s="150" t="inlineStr">
        <is>
          <t>T</t>
        </is>
      </c>
      <c r="F104" s="134" t="inlineStr">
        <is>
          <t>H:1d m:2d uteis</t>
        </is>
      </c>
      <c r="G104" s="106" t="n"/>
      <c r="H104" s="88">
        <f>IF(G104="","-","Preenchido")</f>
        <v/>
      </c>
    </row>
    <row r="105" ht="20" customHeight="1">
      <c r="A105" s="151" t="inlineStr">
        <is>
          <t>NIVEL L3 - AVANCADO (maturidade completa de metricas)</t>
        </is>
      </c>
    </row>
    <row r="106" ht="18" customHeight="1">
      <c r="A106" s="115" t="inlineStr">
        <is>
          <t>L3</t>
        </is>
      </c>
      <c r="B106" s="116" t="inlineStr">
        <is>
          <t>People</t>
        </is>
      </c>
      <c r="C106" s="116" t="inlineStr">
        <is>
          <t>Employees</t>
        </is>
      </c>
      <c r="D106" s="117" t="inlineStr">
        <is>
          <t>Recruitment time (tempo medio para recrutar)</t>
        </is>
      </c>
      <c r="E106" s="152" t="inlineStr">
        <is>
          <t>T</t>
        </is>
      </c>
      <c r="F106" s="117" t="inlineStr">
        <is>
          <t>Por role</t>
        </is>
      </c>
      <c r="G106" s="106" t="n"/>
      <c r="H106" s="88">
        <f>IF(G106="","-","Preenchido")</f>
        <v/>
      </c>
    </row>
    <row r="107" ht="18" customHeight="1">
      <c r="A107" s="111" t="inlineStr">
        <is>
          <t>L3</t>
        </is>
      </c>
      <c r="B107" s="112" t="inlineStr">
        <is>
          <t>People</t>
        </is>
      </c>
      <c r="C107" s="112" t="inlineStr">
        <is>
          <t>Employees</t>
        </is>
      </c>
      <c r="D107" s="113" t="inlineStr">
        <is>
          <t>Retainment time (anos medios no SOC)</t>
        </is>
      </c>
      <c r="E107" s="114" t="inlineStr">
        <is>
          <t>#</t>
        </is>
      </c>
      <c r="F107" s="113" t="inlineStr">
        <is>
          <t>3 anos</t>
        </is>
      </c>
      <c r="G107" s="106" t="n"/>
      <c r="H107" s="88">
        <f>IF(G107="","-","Preenchido")</f>
        <v/>
      </c>
    </row>
    <row r="108" ht="18" customHeight="1">
      <c r="A108" s="115" t="inlineStr">
        <is>
          <t>L3</t>
        </is>
      </c>
      <c r="B108" s="116" t="inlineStr">
        <is>
          <t>People</t>
        </is>
      </c>
      <c r="C108" s="116" t="inlineStr">
        <is>
          <t>Knowledge</t>
        </is>
      </c>
      <c r="D108" s="117" t="inlineStr">
        <is>
          <t>% knowledge items actualizados</t>
        </is>
      </c>
      <c r="E108" s="118" t="inlineStr">
        <is>
          <t>%</t>
        </is>
      </c>
      <c r="F108" s="117" t="inlineStr">
        <is>
          <t>30%</t>
        </is>
      </c>
      <c r="G108" s="106" t="n"/>
      <c r="H108" s="88">
        <f>IF(G108="","-","Preenchido")</f>
        <v/>
      </c>
    </row>
    <row r="109" ht="18" customHeight="1">
      <c r="A109" s="125" t="inlineStr">
        <is>
          <t>L3</t>
        </is>
      </c>
      <c r="B109" s="126" t="inlineStr">
        <is>
          <t>Process</t>
        </is>
      </c>
      <c r="C109" s="126" t="inlineStr">
        <is>
          <t>Management</t>
        </is>
      </c>
      <c r="D109" s="127" t="inlineStr">
        <is>
          <t>Velocity de melhoria continua</t>
        </is>
      </c>
      <c r="E109" s="130" t="inlineStr">
        <is>
          <t>#</t>
        </is>
      </c>
      <c r="F109" s="127" t="inlineStr">
        <is>
          <t>Trend: crescente</t>
        </is>
      </c>
      <c r="G109" s="106" t="n"/>
      <c r="H109" s="88">
        <f>IF(G109="","-","Preenchido")</f>
        <v/>
      </c>
    </row>
    <row r="110" ht="18" customHeight="1">
      <c r="A110" s="121" t="inlineStr">
        <is>
          <t>L3</t>
        </is>
      </c>
      <c r="B110" s="122" t="inlineStr">
        <is>
          <t>Process</t>
        </is>
      </c>
      <c r="C110" s="122" t="inlineStr">
        <is>
          <t>Management</t>
        </is>
      </c>
      <c r="D110" s="123" t="inlineStr">
        <is>
          <t>% documentos actualizados</t>
        </is>
      </c>
      <c r="E110" s="129" t="inlineStr">
        <is>
          <t>%</t>
        </is>
      </c>
      <c r="F110" s="123" t="inlineStr">
        <is>
          <t>85%</t>
        </is>
      </c>
      <c r="G110" s="106" t="n"/>
      <c r="H110" s="88">
        <f>IF(G110="","-","Preenchido")</f>
        <v/>
      </c>
    </row>
    <row r="111" ht="18" customHeight="1">
      <c r="A111" s="125" t="inlineStr">
        <is>
          <t>L3</t>
        </is>
      </c>
      <c r="B111" s="126" t="inlineStr">
        <is>
          <t>Process</t>
        </is>
      </c>
      <c r="C111" s="126" t="inlineStr">
        <is>
          <t>Operations</t>
        </is>
      </c>
      <c r="D111" s="127" t="inlineStr">
        <is>
          <t>% playbooks de resposta testados/mes</t>
        </is>
      </c>
      <c r="E111" s="128" t="inlineStr">
        <is>
          <t>%</t>
        </is>
      </c>
      <c r="F111" s="127" t="inlineStr">
        <is>
          <t>10%</t>
        </is>
      </c>
      <c r="G111" s="106" t="n"/>
      <c r="H111" s="88">
        <f>IF(G111="","-","Preenchido")</f>
        <v/>
      </c>
    </row>
    <row r="112" ht="18" customHeight="1">
      <c r="A112" s="121" t="inlineStr">
        <is>
          <t>L3</t>
        </is>
      </c>
      <c r="B112" s="122" t="inlineStr">
        <is>
          <t>Process</t>
        </is>
      </c>
      <c r="C112" s="122" t="inlineStr">
        <is>
          <t>Reporting</t>
        </is>
      </c>
      <c r="D112" s="123" t="inlineStr">
        <is>
          <t>% automacao de relatorios</t>
        </is>
      </c>
      <c r="E112" s="129" t="inlineStr">
        <is>
          <t>%</t>
        </is>
      </c>
      <c r="F112" s="123" t="inlineStr">
        <is>
          <t>Trend: crescente</t>
        </is>
      </c>
      <c r="G112" s="106" t="n"/>
      <c r="H112" s="88">
        <f>IF(G112="","-","Preenchido")</f>
        <v/>
      </c>
    </row>
    <row r="113" ht="18" customHeight="1">
      <c r="A113" s="125" t="inlineStr">
        <is>
          <t>L3</t>
        </is>
      </c>
      <c r="B113" s="126" t="inlineStr">
        <is>
          <t>Process</t>
        </is>
      </c>
      <c r="C113" s="126" t="inlineStr">
        <is>
          <t>Use cases</t>
        </is>
      </c>
      <c r="D113" s="127" t="inlineStr">
        <is>
          <t>N. use cases sem alertas no periodo</t>
        </is>
      </c>
      <c r="E113" s="130" t="inlineStr">
        <is>
          <t>#</t>
        </is>
      </c>
      <c r="F113" s="127" t="inlineStr">
        <is>
          <t>-</t>
        </is>
      </c>
      <c r="G113" s="106" t="n"/>
      <c r="H113" s="88">
        <f>IF(G113="","-","Preenchido")</f>
        <v/>
      </c>
    </row>
    <row r="114" ht="18" customHeight="1">
      <c r="A114" s="121" t="inlineStr">
        <is>
          <t>L3</t>
        </is>
      </c>
      <c r="B114" s="122" t="inlineStr">
        <is>
          <t>Process</t>
        </is>
      </c>
      <c r="C114" s="122" t="inlineStr">
        <is>
          <t>Detection eng.</t>
        </is>
      </c>
      <c r="D114" s="123" t="inlineStr">
        <is>
          <t>N. falsos negativos</t>
        </is>
      </c>
      <c r="E114" s="124" t="inlineStr">
        <is>
          <t>#</t>
        </is>
      </c>
      <c r="F114" s="123" t="inlineStr">
        <is>
          <t>0</t>
        </is>
      </c>
      <c r="G114" s="106" t="n"/>
      <c r="H114" s="88">
        <f>IF(G114="","-","Preenchido")</f>
        <v/>
      </c>
    </row>
    <row r="115" ht="18" customHeight="1">
      <c r="A115" s="125" t="inlineStr">
        <is>
          <t>L3</t>
        </is>
      </c>
      <c r="B115" s="126" t="inlineStr">
        <is>
          <t>Process</t>
        </is>
      </c>
      <c r="C115" s="126" t="inlineStr">
        <is>
          <t>Detection eng.</t>
        </is>
      </c>
      <c r="D115" s="127" t="inlineStr">
        <is>
          <t>% regras validadas/mes</t>
        </is>
      </c>
      <c r="E115" s="128" t="inlineStr">
        <is>
          <t>%</t>
        </is>
      </c>
      <c r="F115" s="127" t="inlineStr">
        <is>
          <t>8.5%</t>
        </is>
      </c>
      <c r="G115" s="106" t="n"/>
      <c r="H115" s="88">
        <f>IF(G115="","-","Preenchido")</f>
        <v/>
      </c>
    </row>
    <row r="116" ht="18" customHeight="1">
      <c r="A116" s="136" t="inlineStr">
        <is>
          <t>L3</t>
        </is>
      </c>
      <c r="B116" s="137" t="inlineStr">
        <is>
          <t>Services</t>
        </is>
      </c>
      <c r="C116" s="137" t="inlineStr">
        <is>
          <t>Monitoring</t>
        </is>
      </c>
      <c r="D116" s="138" t="inlineStr">
        <is>
          <t>Mean time to notify</t>
        </is>
      </c>
      <c r="E116" s="149" t="inlineStr">
        <is>
          <t>T</t>
        </is>
      </c>
      <c r="F116" s="138" t="inlineStr">
        <is>
          <t>Por use case</t>
        </is>
      </c>
      <c r="G116" s="106" t="n"/>
      <c r="H116" s="88">
        <f>IF(G116="","-","Preenchido")</f>
        <v/>
      </c>
    </row>
    <row r="117" ht="18" customHeight="1">
      <c r="A117" s="140" t="inlineStr">
        <is>
          <t>L3</t>
        </is>
      </c>
      <c r="B117" s="141" t="inlineStr">
        <is>
          <t>Services</t>
        </is>
      </c>
      <c r="C117" s="141" t="inlineStr">
        <is>
          <t>Incidents</t>
        </is>
      </c>
      <c r="D117" s="142" t="inlineStr">
        <is>
          <t>Mean time to contain</t>
        </is>
      </c>
      <c r="E117" s="143" t="inlineStr">
        <is>
          <t>T</t>
        </is>
      </c>
      <c r="F117" s="142" t="inlineStr">
        <is>
          <t>Trend: decrescente</t>
        </is>
      </c>
      <c r="G117" s="106" t="n"/>
      <c r="H117" s="88">
        <f>IF(G117="","-","Preenchido")</f>
        <v/>
      </c>
    </row>
    <row r="118" ht="18" customHeight="1">
      <c r="A118" s="136" t="inlineStr">
        <is>
          <t>L3</t>
        </is>
      </c>
      <c r="B118" s="137" t="inlineStr">
        <is>
          <t>Services</t>
        </is>
      </c>
      <c r="C118" s="137" t="inlineStr">
        <is>
          <t>Incidents</t>
        </is>
      </c>
      <c r="D118" s="138" t="inlineStr">
        <is>
          <t>Mean time to detect (dwell time)</t>
        </is>
      </c>
      <c r="E118" s="149" t="inlineStr">
        <is>
          <t>T</t>
        </is>
      </c>
      <c r="F118" s="138" t="inlineStr">
        <is>
          <t>Trend: decrescente</t>
        </is>
      </c>
      <c r="G118" s="106" t="n"/>
      <c r="H118" s="88">
        <f>IF(G118="","-","Preenchido")</f>
        <v/>
      </c>
    </row>
    <row r="119" ht="18" customHeight="1">
      <c r="A119" s="140" t="inlineStr">
        <is>
          <t>L3</t>
        </is>
      </c>
      <c r="B119" s="141" t="inlineStr">
        <is>
          <t>Services</t>
        </is>
      </c>
      <c r="C119" s="141" t="inlineStr">
        <is>
          <t>Incidents</t>
        </is>
      </c>
      <c r="D119" s="142" t="inlineStr">
        <is>
          <t>Compromise vector distribution</t>
        </is>
      </c>
      <c r="E119" s="145" t="inlineStr">
        <is>
          <t>%</t>
        </is>
      </c>
      <c r="F119" s="142" t="inlineStr">
        <is>
          <t>-</t>
        </is>
      </c>
      <c r="G119" s="106" t="n"/>
      <c r="H119" s="88">
        <f>IF(G119="","-","Preenchido")</f>
        <v/>
      </c>
    </row>
    <row r="120" ht="18" customHeight="1">
      <c r="A120" s="136" t="inlineStr">
        <is>
          <t>L3</t>
        </is>
      </c>
      <c r="B120" s="137" t="inlineStr">
        <is>
          <t>Services</t>
        </is>
      </c>
      <c r="C120" s="137" t="inlineStr">
        <is>
          <t>Incidents</t>
        </is>
      </c>
      <c r="D120" s="138" t="inlineStr">
        <is>
          <t>Cost per incident</t>
        </is>
      </c>
      <c r="E120" s="153" t="inlineStr">
        <is>
          <t>$</t>
        </is>
      </c>
      <c r="F120" s="138" t="inlineStr">
        <is>
          <t>-</t>
        </is>
      </c>
      <c r="G120" s="106" t="n"/>
      <c r="H120" s="88">
        <f>IF(G120="","-","Preenchido")</f>
        <v/>
      </c>
    </row>
    <row r="121" ht="18" customHeight="1">
      <c r="A121" s="140" t="inlineStr">
        <is>
          <t>L3</t>
        </is>
      </c>
      <c r="B121" s="141" t="inlineStr">
        <is>
          <t>Services</t>
        </is>
      </c>
      <c r="C121" s="141" t="inlineStr">
        <is>
          <t>CTI</t>
        </is>
      </c>
      <c r="D121" s="142" t="inlineStr">
        <is>
          <t>Tempo medio para analisar CTI</t>
        </is>
      </c>
      <c r="E121" s="143" t="inlineStr">
        <is>
          <t>T</t>
        </is>
      </c>
      <c r="F121" s="142" t="inlineStr">
        <is>
          <t>Trend: decrescente</t>
        </is>
      </c>
      <c r="G121" s="106" t="n"/>
      <c r="H121" s="88">
        <f>IF(G121="","-","Preenchido")</f>
        <v/>
      </c>
    </row>
    <row r="122" ht="18" customHeight="1">
      <c r="A122" s="136" t="inlineStr">
        <is>
          <t>L3</t>
        </is>
      </c>
      <c r="B122" s="137" t="inlineStr">
        <is>
          <t>Services</t>
        </is>
      </c>
      <c r="C122" s="137" t="inlineStr">
        <is>
          <t>Vuln mgmt</t>
        </is>
      </c>
      <c r="D122" s="138" t="inlineStr">
        <is>
          <t>Tempo medio para analisar advisories</t>
        </is>
      </c>
      <c r="E122" s="149" t="inlineStr">
        <is>
          <t>T</t>
        </is>
      </c>
      <c r="F122" s="138" t="inlineStr">
        <is>
          <t>-</t>
        </is>
      </c>
      <c r="G122" s="106" t="n"/>
      <c r="H122" s="88">
        <f>IF(G122="","-","Preenchido")</f>
        <v/>
      </c>
    </row>
    <row r="123" ht="18" customHeight="1">
      <c r="A123" s="140" t="inlineStr">
        <is>
          <t>L3</t>
        </is>
      </c>
      <c r="B123" s="141" t="inlineStr">
        <is>
          <t>Services</t>
        </is>
      </c>
      <c r="C123" s="141" t="inlineStr">
        <is>
          <t>Vuln mgmt</t>
        </is>
      </c>
      <c r="D123" s="142" t="inlineStr">
        <is>
          <t>N. assets sem owner definido</t>
        </is>
      </c>
      <c r="E123" s="146" t="inlineStr">
        <is>
          <t>#</t>
        </is>
      </c>
      <c r="F123" s="142" t="inlineStr">
        <is>
          <t>0</t>
        </is>
      </c>
      <c r="G123" s="106" t="n"/>
      <c r="H123" s="88">
        <f>IF(G123="","-","Preenchido")</f>
        <v/>
      </c>
    </row>
    <row r="124" ht="18" customHeight="1">
      <c r="A124" s="136" t="inlineStr">
        <is>
          <t>L3</t>
        </is>
      </c>
      <c r="B124" s="137" t="inlineStr">
        <is>
          <t>Services</t>
        </is>
      </c>
      <c r="C124" s="137" t="inlineStr">
        <is>
          <t>Log mgmt</t>
        </is>
      </c>
      <c r="D124" s="138" t="inlineStr">
        <is>
          <t>Max log processing latency</t>
        </is>
      </c>
      <c r="E124" s="149" t="inlineStr">
        <is>
          <t>T</t>
        </is>
      </c>
      <c r="F124" s="138" t="inlineStr">
        <is>
          <t>5 min</t>
        </is>
      </c>
      <c r="G124" s="106" t="n"/>
      <c r="H124" s="88">
        <f>IF(G124="","-","Preenchido")</f>
        <v/>
      </c>
    </row>
    <row r="125" ht="18" customHeight="1">
      <c r="A125" s="140" t="inlineStr">
        <is>
          <t>L3</t>
        </is>
      </c>
      <c r="B125" s="141" t="inlineStr">
        <is>
          <t>Services</t>
        </is>
      </c>
      <c r="C125" s="141" t="inlineStr">
        <is>
          <t>Log mgmt</t>
        </is>
      </c>
      <c r="D125" s="142" t="inlineStr">
        <is>
          <t>Max alert engine latency</t>
        </is>
      </c>
      <c r="E125" s="143" t="inlineStr">
        <is>
          <t>T</t>
        </is>
      </c>
      <c r="F125" s="142" t="inlineStr">
        <is>
          <t>1 min</t>
        </is>
      </c>
      <c r="G125" s="106" t="n"/>
      <c r="H125" s="88">
        <f>IF(G125="","-","Preenchido")</f>
        <v/>
      </c>
    </row>
    <row r="126"/>
    <row r="127" ht="16" customHeight="1">
      <c r="A127" s="154" t="inlineStr">
        <is>
          <t>Fonte: SOC-CMM Metrics 101 (2024), CC BY-SA 4.0 - soc-cmm.com</t>
        </is>
      </c>
    </row>
  </sheetData>
  <sheetProtection selectLockedCells="0" selectUnlockedCells="0" sheet="1" objects="0" insertRows="1" insertHyperlinks="1" autoFilter="1" scenarios="0" formatColumns="1" deleteColumns="1" insertColumns="1" pivotTables="1" deleteRows="1" formatCells="1" formatRows="1" sort="1"/>
  <mergeCells count="26">
    <mergeCell ref="A23:D23"/>
    <mergeCell ref="A34:E34"/>
    <mergeCell ref="A35:D35"/>
    <mergeCell ref="A38:D38"/>
    <mergeCell ref="A29:D29"/>
    <mergeCell ref="A2:F2"/>
    <mergeCell ref="A78:H78"/>
    <mergeCell ref="A31:D31"/>
    <mergeCell ref="A30:D30"/>
    <mergeCell ref="A24:D24"/>
    <mergeCell ref="A46:H46"/>
    <mergeCell ref="A36:D36"/>
    <mergeCell ref="A21:E21"/>
    <mergeCell ref="A105:H105"/>
    <mergeCell ref="A19:F19"/>
    <mergeCell ref="A25:D25"/>
    <mergeCell ref="A22:E22"/>
    <mergeCell ref="A37:D37"/>
    <mergeCell ref="A43:H43"/>
    <mergeCell ref="A1:F1"/>
    <mergeCell ref="A26:D26"/>
    <mergeCell ref="A28:E28"/>
    <mergeCell ref="A44:H44"/>
    <mergeCell ref="A40:E40"/>
    <mergeCell ref="A32:D32"/>
    <mergeCell ref="A127:H127"/>
  </mergeCells>
  <conditionalFormatting sqref="E26">
    <cfRule type="cellIs" priority="1" operator="equal" dxfId="6">
      <formula>"Excelente"</formula>
    </cfRule>
    <cfRule type="cellIs" priority="2" operator="equal" dxfId="7">
      <formula>"Bom"</formula>
    </cfRule>
    <cfRule type="cellIs" priority="3" operator="equal" dxfId="8">
      <formula>"Aceitável"</formula>
    </cfRule>
    <cfRule type="cellIs" priority="4" operator="equal" dxfId="9">
      <formula>"Crítico"</formula>
    </cfRule>
  </conditionalFormatting>
  <conditionalFormatting sqref="E32">
    <cfRule type="cellIs" priority="5" operator="equal" dxfId="6">
      <formula>"Excelente"</formula>
    </cfRule>
    <cfRule type="cellIs" priority="6" operator="equal" dxfId="7">
      <formula>"Bom"</formula>
    </cfRule>
    <cfRule type="cellIs" priority="7" operator="equal" dxfId="8">
      <formula>"Aceitável"</formula>
    </cfRule>
    <cfRule type="cellIs" priority="8" operator="equal" dxfId="9">
      <formula>"Crítico"</formula>
    </cfRule>
  </conditionalFormatting>
  <conditionalFormatting sqref="E38">
    <cfRule type="cellIs" priority="9" operator="equal" dxfId="6">
      <formula>"Excelente"</formula>
    </cfRule>
    <cfRule type="cellIs" priority="10" operator="equal" dxfId="7">
      <formula>"Bom"</formula>
    </cfRule>
    <cfRule type="cellIs" priority="11" operator="equal" dxfId="8">
      <formula>"Aceitável"</formula>
    </cfRule>
    <cfRule type="cellIs" priority="12" operator="equal" dxfId="9">
      <formula>"Crítico"</formula>
    </cfRule>
  </conditionalFormatting>
  <conditionalFormatting sqref="H46:H125">
    <cfRule type="cellIs" priority="13" operator="equal" dxfId="6">
      <formula>"Preenchido"</formula>
    </cfRule>
    <cfRule type="cellIs" priority="14" operator="equal" dxfId="10">
      <formula>"-"</formula>
    </cfRule>
  </conditionalFormatting>
  <pageMargins left="0.75" right="0.75" top="1" bottom="1" header="0.5" footer="0.5"/>
</worksheet>
</file>

<file path=xl/worksheets/sheet456.xml><?xml version="1.0" encoding="utf-8"?>
<worksheet xmlns="http://schemas.openxmlformats.org/spreadsheetml/2006/main">
  <sheetPr>
    <outlinePr summaryBelow="1" summaryRight="1"/>
    <pageSetUpPr/>
  </sheetPr>
  <dimension ref="A1:N78"/>
  <sheetViews>
    <sheetView workbookViewId="0">
      <pane ySplit="3" topLeftCell="A4" activePane="bottomLeft" state="frozen"/>
      <selection pane="bottomLeft" activeCell="A1" sqref="A1"/>
    </sheetView>
  </sheetViews>
  <sheetFormatPr baseColWidth="8" defaultRowHeight="15"/>
  <cols>
    <col width="6" customWidth="1" min="1" max="1"/>
    <col width="22" customWidth="1" min="2" max="2"/>
    <col width="22" customWidth="1" min="3" max="3"/>
    <col width="8" customWidth="1" min="4" max="4"/>
    <col width="12" customWidth="1" min="5" max="5"/>
    <col width="50" customWidth="1" min="6" max="6"/>
    <col width="18" customWidth="1" min="7" max="7"/>
    <col width="14" customWidth="1" min="8" max="8"/>
    <col width="14" customWidth="1" min="9" max="9"/>
    <col width="16" customWidth="1" min="10" max="10"/>
    <col width="14" customWidth="1" min="11" max="11"/>
    <col width="14" customWidth="1" min="12" max="12"/>
    <col width="14" customWidth="1" min="13" max="13"/>
    <col width="14" customWidth="1" min="14" max="14"/>
  </cols>
  <sheetData>
    <row r="1" ht="28" customHeight="1">
      <c r="A1" s="4" t="inlineStr">
        <is>
          <t>Roadmap de Melhoria — Plano de Acção para Fechar Gaps</t>
        </is>
      </c>
    </row>
    <row r="3" ht="36" customHeight="1">
      <c r="A3" s="11" t="inlineStr">
        <is>
          <t>#</t>
        </is>
      </c>
      <c r="B3" s="11" t="inlineStr">
        <is>
          <t>Domínio</t>
        </is>
      </c>
      <c r="C3" s="11" t="inlineStr">
        <is>
          <t>Área</t>
        </is>
      </c>
      <c r="D3" s="11" t="inlineStr">
        <is>
          <t>Gap
actual</t>
        </is>
      </c>
      <c r="E3" s="11" t="inlineStr">
        <is>
          <t>Prioridade</t>
        </is>
      </c>
      <c r="F3" s="11" t="inlineStr">
        <is>
          <t>Acção recomendada</t>
        </is>
      </c>
      <c r="G3" s="11" t="inlineStr">
        <is>
          <t>Responsável</t>
        </is>
      </c>
      <c r="H3" s="11" t="inlineStr">
        <is>
          <t>Data início</t>
        </is>
      </c>
      <c r="I3" s="11" t="inlineStr">
        <is>
          <t>Data alvo</t>
        </is>
      </c>
      <c r="J3" s="11" t="inlineStr">
        <is>
          <t>Estado</t>
        </is>
      </c>
      <c r="K3" s="11" t="inlineStr">
        <is>
          <t>Esforço
estimado</t>
        </is>
      </c>
      <c r="L3" s="11" t="inlineStr">
        <is>
          <t>Impacto
esperado</t>
        </is>
      </c>
      <c r="M3" s="11" t="inlineStr">
        <is>
          <t>Quick win</t>
        </is>
      </c>
      <c r="N3" s="11" t="inlineStr">
        <is>
          <t>% conclusão</t>
        </is>
      </c>
    </row>
    <row r="4" ht="42" customHeight="1">
      <c r="A4" s="155" t="inlineStr">
        <is>
          <t>1.1</t>
        </is>
      </c>
      <c r="B4" s="156" t="inlineStr">
        <is>
          <t>Estratégia e governance</t>
        </is>
      </c>
      <c r="C4" s="155" t="inlineStr">
        <is>
          <t>Alinhamento com negócio</t>
        </is>
      </c>
      <c r="D4" s="157" t="inlineStr"/>
      <c r="E4" s="157" t="inlineStr"/>
      <c r="F4" s="158" t="inlineStr">
        <is>
          <t>Elaborar e aprovar policy de alinhamento estratégico sOC↔negócio. incluir SOC no processo anual de avaliação de risco.</t>
        </is>
      </c>
      <c r="G4" s="155" t="inlineStr">
        <is>
          <t>[Preencher]</t>
        </is>
      </c>
      <c r="H4" s="155" t="inlineStr">
        <is>
          <t>[DD/MM/AAAA]</t>
        </is>
      </c>
      <c r="I4" s="155" t="inlineStr">
        <is>
          <t>[DD/MM/AAAA]</t>
        </is>
      </c>
      <c r="J4" s="155" t="inlineStr"/>
      <c r="K4" s="27" t="inlineStr"/>
      <c r="L4" s="27" t="inlineStr"/>
      <c r="M4" s="159">
        <f>IF(AND(D4&gt;=2,K4="Baixo",OR(E4="Critica",E4="Alta")),"QUICK WIN","")</f>
        <v/>
      </c>
      <c r="N4" s="27" t="inlineStr"/>
    </row>
    <row r="5" ht="42" customHeight="1">
      <c r="A5" s="160" t="inlineStr">
        <is>
          <t>1.2</t>
        </is>
      </c>
      <c r="B5" s="156" t="inlineStr">
        <is>
          <t>Estratégia e governance</t>
        </is>
      </c>
      <c r="C5" s="160" t="inlineStr">
        <is>
          <t>Mandato e charter</t>
        </is>
      </c>
      <c r="D5" s="157" t="inlineStr"/>
      <c r="E5" s="157" t="inlineStr"/>
      <c r="F5" s="158" t="inlineStr">
        <is>
          <t>Redigir e aprovar charter formal do SOC com missão, âmbito, autoridade e recursos. obter assinatura de c-level.</t>
        </is>
      </c>
      <c r="G5" s="160" t="inlineStr">
        <is>
          <t>[Preencher]</t>
        </is>
      </c>
      <c r="H5" s="160" t="inlineStr">
        <is>
          <t>[DD/MM/AAAA]</t>
        </is>
      </c>
      <c r="I5" s="160" t="inlineStr">
        <is>
          <t>[DD/MM/AAAA]</t>
        </is>
      </c>
      <c r="J5" s="160" t="inlineStr"/>
      <c r="K5" s="161" t="inlineStr"/>
      <c r="L5" s="161" t="inlineStr"/>
      <c r="M5" s="162">
        <f>IF(AND(D5&gt;=2,K5="Baixo",OR(E5="Critica",E5="Alta")),"QUICK WIN","")</f>
        <v/>
      </c>
      <c r="N5" s="161" t="inlineStr"/>
    </row>
    <row r="6" ht="42" customHeight="1">
      <c r="A6" s="155" t="inlineStr">
        <is>
          <t>1.3</t>
        </is>
      </c>
      <c r="B6" s="156" t="inlineStr">
        <is>
          <t>Estratégia e governance</t>
        </is>
      </c>
      <c r="C6" s="155" t="inlineStr">
        <is>
          <t>Governance e supervisão</t>
        </is>
      </c>
      <c r="D6" s="157" t="inlineStr"/>
      <c r="E6" s="157" t="inlineStr"/>
      <c r="F6" s="158" t="inlineStr">
        <is>
          <t>Criar comité de supervisão do SOC com reuniões trimestrais. implementar reporting mensal ao CISO e trimestral ao board.</t>
        </is>
      </c>
      <c r="G6" s="155" t="inlineStr">
        <is>
          <t>[Preencher]</t>
        </is>
      </c>
      <c r="H6" s="155" t="inlineStr">
        <is>
          <t>[DD/MM/AAAA]</t>
        </is>
      </c>
      <c r="I6" s="155" t="inlineStr">
        <is>
          <t>[DD/MM/AAAA]</t>
        </is>
      </c>
      <c r="J6" s="155" t="inlineStr"/>
      <c r="K6" s="27" t="inlineStr"/>
      <c r="L6" s="27" t="inlineStr"/>
      <c r="M6" s="159">
        <f>IF(AND(D6&gt;=2,K6="Baixo",OR(E6="Critica",E6="Alta")),"QUICK WIN","")</f>
        <v/>
      </c>
      <c r="N6" s="27" t="inlineStr"/>
    </row>
    <row r="7" ht="42" customHeight="1">
      <c r="A7" s="160" t="inlineStr">
        <is>
          <t>1.4</t>
        </is>
      </c>
      <c r="B7" s="156" t="inlineStr">
        <is>
          <t>Estratégia e governance</t>
        </is>
      </c>
      <c r="C7" s="160" t="inlineStr">
        <is>
          <t>Privacidade e conformidade</t>
        </is>
      </c>
      <c r="D7" s="157" t="inlineStr"/>
      <c r="E7" s="157" t="inlineStr"/>
      <c r="F7" s="158" t="inlineStr">
        <is>
          <t>Mapear obrigações RGPD, NIS2 e regulamentação sectorial. designar dPO/responsável de conformidade SOC. auditoria anual.</t>
        </is>
      </c>
      <c r="G7" s="160" t="inlineStr">
        <is>
          <t>[Preencher]</t>
        </is>
      </c>
      <c r="H7" s="160" t="inlineStr">
        <is>
          <t>[DD/MM/AAAA]</t>
        </is>
      </c>
      <c r="I7" s="160" t="inlineStr">
        <is>
          <t>[DD/MM/AAAA]</t>
        </is>
      </c>
      <c r="J7" s="160" t="inlineStr"/>
      <c r="K7" s="161" t="inlineStr"/>
      <c r="L7" s="161" t="inlineStr"/>
      <c r="M7" s="162">
        <f>IF(AND(D7&gt;=2,K7="Baixo",OR(E7="Critica",E7="Alta")),"QUICK WIN","")</f>
        <v/>
      </c>
      <c r="N7" s="161" t="inlineStr"/>
    </row>
    <row r="8" ht="42" customHeight="1">
      <c r="A8" s="155" t="inlineStr">
        <is>
          <t>1.5</t>
        </is>
      </c>
      <c r="B8" s="156" t="inlineStr">
        <is>
          <t>Estratégia e governance</t>
        </is>
      </c>
      <c r="C8" s="155" t="inlineStr">
        <is>
          <t>Stakeholders e comunicação</t>
        </is>
      </c>
      <c r="D8" s="157" t="inlineStr"/>
      <c r="E8" s="157" t="inlineStr"/>
      <c r="F8" s="158" t="inlineStr">
        <is>
          <t>Elaborar matriz de stakeholders SOC. definir canais, frequências e formatos de comunicação. rever anualmente.</t>
        </is>
      </c>
      <c r="G8" s="155" t="inlineStr">
        <is>
          <t>[Preencher]</t>
        </is>
      </c>
      <c r="H8" s="155" t="inlineStr">
        <is>
          <t>[DD/MM/AAAA]</t>
        </is>
      </c>
      <c r="I8" s="155" t="inlineStr">
        <is>
          <t>[DD/MM/AAAA]</t>
        </is>
      </c>
      <c r="J8" s="155" t="inlineStr"/>
      <c r="K8" s="27" t="inlineStr"/>
      <c r="L8" s="27" t="inlineStr"/>
      <c r="M8" s="159">
        <f>IF(AND(D8&gt;=2,K8="Baixo",OR(E8="Critica",E8="Alta")),"QUICK WIN","")</f>
        <v/>
      </c>
      <c r="N8" s="27" t="inlineStr"/>
    </row>
    <row r="9" ht="42" customHeight="1">
      <c r="A9" s="160" t="inlineStr">
        <is>
          <t>1.6</t>
        </is>
      </c>
      <c r="B9" s="156" t="inlineStr">
        <is>
          <t>Estratégia e governance</t>
        </is>
      </c>
      <c r="C9" s="160" t="inlineStr">
        <is>
          <t>Orçamento e financiamento</t>
        </is>
      </c>
      <c r="D9" s="157" t="inlineStr"/>
      <c r="E9" s="157" t="inlineStr"/>
      <c r="F9" s="158" t="inlineStr">
        <is>
          <t>Documentar modelo de custos do SOC e estabelecer budget dedicado com business case</t>
        </is>
      </c>
      <c r="G9" s="160" t="inlineStr">
        <is>
          <t>[Preencher]</t>
        </is>
      </c>
      <c r="H9" s="160" t="inlineStr">
        <is>
          <t>[DD/MM/AAAA]</t>
        </is>
      </c>
      <c r="I9" s="160" t="inlineStr">
        <is>
          <t>[DD/MM/AAAA]</t>
        </is>
      </c>
      <c r="J9" s="160" t="inlineStr"/>
      <c r="K9" s="161" t="inlineStr"/>
      <c r="L9" s="161" t="inlineStr"/>
      <c r="M9" s="162">
        <f>IF(AND(D9&gt;=2,K9="Baixo",OR(E9="Critica",E9="Alta")),"QUICK WIN","")</f>
        <v/>
      </c>
      <c r="N9" s="161" t="inlineStr"/>
    </row>
    <row r="10" ht="42" customHeight="1">
      <c r="A10" s="155" t="inlineStr">
        <is>
          <t>1.7</t>
        </is>
      </c>
      <c r="B10" s="156" t="inlineStr">
        <is>
          <t>Estratégia e governance</t>
        </is>
      </c>
      <c r="C10" s="155" t="inlineStr">
        <is>
          <t>Gestão de risco</t>
        </is>
      </c>
      <c r="D10" s="157" t="inlineStr"/>
      <c r="E10" s="157" t="inlineStr"/>
      <c r="F10" s="158" t="inlineStr">
        <is>
          <t>Criar risk register do SOC e ligar prioridades operacionais ao apetite ao risco</t>
        </is>
      </c>
      <c r="G10" s="155" t="inlineStr">
        <is>
          <t>[Preencher]</t>
        </is>
      </c>
      <c r="H10" s="155" t="inlineStr">
        <is>
          <t>[DD/MM/AAAA]</t>
        </is>
      </c>
      <c r="I10" s="155" t="inlineStr">
        <is>
          <t>[DD/MM/AAAA]</t>
        </is>
      </c>
      <c r="J10" s="155" t="inlineStr"/>
      <c r="K10" s="27" t="inlineStr"/>
      <c r="L10" s="27" t="inlineStr"/>
      <c r="M10" s="159">
        <f>IF(AND(D10&gt;=2,K10="Baixo",OR(E10="Critica",E10="Alta")),"QUICK WIN","")</f>
        <v/>
      </c>
      <c r="N10" s="27" t="inlineStr"/>
    </row>
    <row r="11" ht="42" customHeight="1">
      <c r="A11" s="160" t="inlineStr">
        <is>
          <t>1.8</t>
        </is>
      </c>
      <c r="B11" s="156" t="inlineStr">
        <is>
          <t>Estratégia e governance</t>
        </is>
      </c>
      <c r="C11" s="160" t="inlineStr">
        <is>
          <t>Relação com terceiros e outsourcing</t>
        </is>
      </c>
      <c r="D11" s="157" t="inlineStr"/>
      <c r="E11" s="157" t="inlineStr"/>
      <c r="F11" s="158" t="inlineStr">
        <is>
          <t>Formalizar governance de mSSP/parceiros com SLAs e métricas de desempenho específicas</t>
        </is>
      </c>
      <c r="G11" s="160" t="inlineStr">
        <is>
          <t>[Preencher]</t>
        </is>
      </c>
      <c r="H11" s="160" t="inlineStr">
        <is>
          <t>[DD/MM/AAAA]</t>
        </is>
      </c>
      <c r="I11" s="160" t="inlineStr">
        <is>
          <t>[DD/MM/AAAA]</t>
        </is>
      </c>
      <c r="J11" s="160" t="inlineStr"/>
      <c r="K11" s="161" t="inlineStr"/>
      <c r="L11" s="161" t="inlineStr"/>
      <c r="M11" s="162">
        <f>IF(AND(D11&gt;=2,K11="Baixo",OR(E11="Critica",E11="Alta")),"QUICK WIN","")</f>
        <v/>
      </c>
      <c r="N11" s="161" t="inlineStr"/>
    </row>
    <row r="12" ht="42" customHeight="1">
      <c r="A12" s="155" t="inlineStr">
        <is>
          <t>1.9</t>
        </is>
      </c>
      <c r="B12" s="156" t="inlineStr">
        <is>
          <t>Estratégia e governance</t>
        </is>
      </c>
      <c r="C12" s="155" t="inlineStr">
        <is>
          <t>Catálogo de serviços do SOC</t>
        </is>
      </c>
      <c r="D12" s="157" t="inlineStr"/>
      <c r="E12" s="157" t="inlineStr"/>
      <c r="F12" s="158" t="inlineStr">
        <is>
          <t>Criar catálogo formal de serviços do SOC com SLAs e métricas por serviço</t>
        </is>
      </c>
      <c r="G12" s="155" t="inlineStr">
        <is>
          <t>[Preencher]</t>
        </is>
      </c>
      <c r="H12" s="155" t="inlineStr">
        <is>
          <t>[DD/MM/AAAA]</t>
        </is>
      </c>
      <c r="I12" s="155" t="inlineStr">
        <is>
          <t>[DD/MM/AAAA]</t>
        </is>
      </c>
      <c r="J12" s="155" t="inlineStr"/>
      <c r="K12" s="27" t="inlineStr"/>
      <c r="L12" s="27" t="inlineStr"/>
      <c r="M12" s="159">
        <f>IF(AND(D12&gt;=2,K12="Baixo",OR(E12="Critica",E12="Alta")),"QUICK WIN","")</f>
        <v/>
      </c>
      <c r="N12" s="27" t="inlineStr"/>
    </row>
    <row r="13" ht="42" customHeight="1">
      <c r="A13" s="160" t="inlineStr">
        <is>
          <t>2.1</t>
        </is>
      </c>
      <c r="B13" s="163" t="inlineStr">
        <is>
          <t>Pessoas</t>
        </is>
      </c>
      <c r="C13" s="160" t="inlineStr">
        <is>
          <t>Dimensionamento e recrutamento</t>
        </is>
      </c>
      <c r="D13" s="157" t="inlineStr"/>
      <c r="E13" s="157" t="inlineStr"/>
      <c r="F13" s="158" t="inlineStr">
        <is>
          <t>Realizar análise de capacidade face ao modelo de serviço. elaborar plano de recrutamento e pipeline de talento 12 meses.</t>
        </is>
      </c>
      <c r="G13" s="160" t="inlineStr">
        <is>
          <t>[Preencher]</t>
        </is>
      </c>
      <c r="H13" s="160" t="inlineStr">
        <is>
          <t>[DD/MM/AAAA]</t>
        </is>
      </c>
      <c r="I13" s="160" t="inlineStr">
        <is>
          <t>[DD/MM/AAAA]</t>
        </is>
      </c>
      <c r="J13" s="160" t="inlineStr"/>
      <c r="K13" s="161" t="inlineStr"/>
      <c r="L13" s="161" t="inlineStr"/>
      <c r="M13" s="162">
        <f>IF(AND(D13&gt;=2,K13="Baixo",OR(E13="Critica",E13="Alta")),"QUICK WIN","")</f>
        <v/>
      </c>
      <c r="N13" s="161" t="inlineStr"/>
    </row>
    <row r="14" ht="42" customHeight="1">
      <c r="A14" s="155" t="inlineStr">
        <is>
          <t>2.2</t>
        </is>
      </c>
      <c r="B14" s="163" t="inlineStr">
        <is>
          <t>Pessoas</t>
        </is>
      </c>
      <c r="C14" s="155" t="inlineStr">
        <is>
          <t>Funções e hierarquia</t>
        </is>
      </c>
      <c r="D14" s="157" t="inlineStr"/>
      <c r="E14" s="157" t="inlineStr"/>
      <c r="F14" s="158" t="inlineStr">
        <is>
          <t>Documentar role profiles para todas as funções (Tier 1/2/3, engenheiro, threat hunter, gestor). incluir competências técnicas e soft skills.</t>
        </is>
      </c>
      <c r="G14" s="155" t="inlineStr">
        <is>
          <t>[Preencher]</t>
        </is>
      </c>
      <c r="H14" s="155" t="inlineStr">
        <is>
          <t>[DD/MM/AAAA]</t>
        </is>
      </c>
      <c r="I14" s="155" t="inlineStr">
        <is>
          <t>[DD/MM/AAAA]</t>
        </is>
      </c>
      <c r="J14" s="155" t="inlineStr"/>
      <c r="K14" s="27" t="inlineStr"/>
      <c r="L14" s="27" t="inlineStr"/>
      <c r="M14" s="159">
        <f>IF(AND(D14&gt;=2,K14="Baixo",OR(E14="Critica",E14="Alta")),"QUICK WIN","")</f>
        <v/>
      </c>
      <c r="N14" s="27" t="inlineStr"/>
    </row>
    <row r="15" ht="42" customHeight="1">
      <c r="A15" s="160" t="inlineStr">
        <is>
          <t>2.3</t>
        </is>
      </c>
      <c r="B15" s="163" t="inlineStr">
        <is>
          <t>Pessoas</t>
        </is>
      </c>
      <c r="C15" s="160" t="inlineStr">
        <is>
          <t>Retenção e bem-estar</t>
        </is>
      </c>
      <c r="D15" s="157" t="inlineStr"/>
      <c r="E15" s="157" t="inlineStr"/>
      <c r="F15" s="158" t="inlineStr">
        <is>
          <t>Implementar programa formal de retenção: salários de mercado, plano de carreira, rotação de funções, subsídios de certificação.</t>
        </is>
      </c>
      <c r="G15" s="160" t="inlineStr">
        <is>
          <t>[Preencher]</t>
        </is>
      </c>
      <c r="H15" s="160" t="inlineStr">
        <is>
          <t>[DD/MM/AAAA]</t>
        </is>
      </c>
      <c r="I15" s="160" t="inlineStr">
        <is>
          <t>[DD/MM/AAAA]</t>
        </is>
      </c>
      <c r="J15" s="160" t="inlineStr"/>
      <c r="K15" s="161" t="inlineStr"/>
      <c r="L15" s="161" t="inlineStr"/>
      <c r="M15" s="162">
        <f>IF(AND(D15&gt;=2,K15="Baixo",OR(E15="Critica",E15="Alta")),"QUICK WIN","")</f>
        <v/>
      </c>
      <c r="N15" s="161" t="inlineStr"/>
    </row>
    <row r="16" ht="42" customHeight="1">
      <c r="A16" s="155" t="inlineStr">
        <is>
          <t>2.4</t>
        </is>
      </c>
      <c r="B16" s="163" t="inlineStr">
        <is>
          <t>Pessoas</t>
        </is>
      </c>
      <c r="C16" s="155" t="inlineStr">
        <is>
          <t>Gestão de conhecimento</t>
        </is>
      </c>
      <c r="D16" s="157" t="inlineStr"/>
      <c r="E16" s="157" t="inlineStr"/>
      <c r="F16" s="158" t="inlineStr">
        <is>
          <t>Criar repositório de conhecimento (wiki/confluence). implementar processo de knowledge transfer obrigatório antes de saídas.</t>
        </is>
      </c>
      <c r="G16" s="155" t="inlineStr">
        <is>
          <t>[Preencher]</t>
        </is>
      </c>
      <c r="H16" s="155" t="inlineStr">
        <is>
          <t>[DD/MM/AAAA]</t>
        </is>
      </c>
      <c r="I16" s="155" t="inlineStr">
        <is>
          <t>[DD/MM/AAAA]</t>
        </is>
      </c>
      <c r="J16" s="155" t="inlineStr"/>
      <c r="K16" s="27" t="inlineStr"/>
      <c r="L16" s="27" t="inlineStr"/>
      <c r="M16" s="159">
        <f>IF(AND(D16&gt;=2,K16="Baixo",OR(E16="Critica",E16="Alta")),"QUICK WIN","")</f>
        <v/>
      </c>
      <c r="N16" s="27" t="inlineStr"/>
    </row>
    <row r="17" ht="42" customHeight="1">
      <c r="A17" s="160" t="inlineStr">
        <is>
          <t>2.5</t>
        </is>
      </c>
      <c r="B17" s="163" t="inlineStr">
        <is>
          <t>Pessoas</t>
        </is>
      </c>
      <c r="C17" s="160" t="inlineStr">
        <is>
          <t>Formação e certificações</t>
        </is>
      </c>
      <c r="D17" s="157" t="inlineStr"/>
      <c r="E17" s="157" t="inlineStr"/>
      <c r="F17" s="158" t="inlineStr">
        <is>
          <t>Definir plano de formação anual por função. orçamentar certificações (SANS, compTIA, ISC2). acesso a plataformas de treino.</t>
        </is>
      </c>
      <c r="G17" s="160" t="inlineStr">
        <is>
          <t>[Preencher]</t>
        </is>
      </c>
      <c r="H17" s="160" t="inlineStr">
        <is>
          <t>[DD/MM/AAAA]</t>
        </is>
      </c>
      <c r="I17" s="160" t="inlineStr">
        <is>
          <t>[DD/MM/AAAA]</t>
        </is>
      </c>
      <c r="J17" s="160" t="inlineStr"/>
      <c r="K17" s="161" t="inlineStr"/>
      <c r="L17" s="161" t="inlineStr"/>
      <c r="M17" s="162">
        <f>IF(AND(D17&gt;=2,K17="Baixo",OR(E17="Critica",E17="Alta")),"QUICK WIN","")</f>
        <v/>
      </c>
      <c r="N17" s="161" t="inlineStr"/>
    </row>
    <row r="18" ht="42" customHeight="1">
      <c r="A18" s="155" t="inlineStr">
        <is>
          <t>2.6</t>
        </is>
      </c>
      <c r="B18" s="163" t="inlineStr">
        <is>
          <t>Pessoas</t>
        </is>
      </c>
      <c r="C18" s="155" t="inlineStr">
        <is>
          <t>Cultura e moral da equipa</t>
        </is>
      </c>
      <c r="D18" s="157" t="inlineStr"/>
      <c r="E18" s="157" t="inlineStr"/>
      <c r="F18" s="158" t="inlineStr">
        <is>
          <t>Implementar blameless culture nos PIR e medir engagement da equipa anualmente</t>
        </is>
      </c>
      <c r="G18" s="155" t="inlineStr">
        <is>
          <t>[Preencher]</t>
        </is>
      </c>
      <c r="H18" s="155" t="inlineStr">
        <is>
          <t>[DD/MM/AAAA]</t>
        </is>
      </c>
      <c r="I18" s="155" t="inlineStr">
        <is>
          <t>[DD/MM/AAAA]</t>
        </is>
      </c>
      <c r="J18" s="155" t="inlineStr"/>
      <c r="K18" s="27" t="inlineStr"/>
      <c r="L18" s="27" t="inlineStr"/>
      <c r="M18" s="159">
        <f>IF(AND(D18&gt;=2,K18="Baixo",OR(E18="Critica",E18="Alta")),"QUICK WIN","")</f>
        <v/>
      </c>
      <c r="N18" s="27" t="inlineStr"/>
    </row>
    <row r="19" ht="42" customHeight="1">
      <c r="A19" s="160" t="inlineStr">
        <is>
          <t>2.7</t>
        </is>
      </c>
      <c r="B19" s="163" t="inlineStr">
        <is>
          <t>Pessoas</t>
        </is>
      </c>
      <c r="C19" s="160" t="inlineStr">
        <is>
          <t>Diversidade de competências</t>
        </is>
      </c>
      <c r="D19" s="157" t="inlineStr"/>
      <c r="E19" s="157" t="inlineStr"/>
      <c r="F19" s="158" t="inlineStr">
        <is>
          <t>Mapear competências actuais vs necessárias e criar plano de diversificação de perfis</t>
        </is>
      </c>
      <c r="G19" s="160" t="inlineStr">
        <is>
          <t>[Preencher]</t>
        </is>
      </c>
      <c r="H19" s="160" t="inlineStr">
        <is>
          <t>[DD/MM/AAAA]</t>
        </is>
      </c>
      <c r="I19" s="160" t="inlineStr">
        <is>
          <t>[DD/MM/AAAA]</t>
        </is>
      </c>
      <c r="J19" s="160" t="inlineStr"/>
      <c r="K19" s="161" t="inlineStr"/>
      <c r="L19" s="161" t="inlineStr"/>
      <c r="M19" s="162">
        <f>IF(AND(D19&gt;=2,K19="Baixo",OR(E19="Critica",E19="Alta")),"QUICK WIN","")</f>
        <v/>
      </c>
      <c r="N19" s="161" t="inlineStr"/>
    </row>
    <row r="20" ht="42" customHeight="1">
      <c r="A20" s="155" t="inlineStr">
        <is>
          <t>2.8</t>
        </is>
      </c>
      <c r="B20" s="163" t="inlineStr">
        <is>
          <t>Pessoas</t>
        </is>
      </c>
      <c r="C20" s="155" t="inlineStr">
        <is>
          <t>Exercícios e simulações para a equipa</t>
        </is>
      </c>
      <c r="D20" s="157" t="inlineStr"/>
      <c r="E20" s="157" t="inlineStr"/>
      <c r="F20" s="158" t="inlineStr">
        <is>
          <t>Estabelecer programa trimestral de exercícios (CTFs, tabletop, purple team)</t>
        </is>
      </c>
      <c r="G20" s="155" t="inlineStr">
        <is>
          <t>[Preencher]</t>
        </is>
      </c>
      <c r="H20" s="155" t="inlineStr">
        <is>
          <t>[DD/MM/AAAA]</t>
        </is>
      </c>
      <c r="I20" s="155" t="inlineStr">
        <is>
          <t>[DD/MM/AAAA]</t>
        </is>
      </c>
      <c r="J20" s="155" t="inlineStr"/>
      <c r="K20" s="27" t="inlineStr"/>
      <c r="L20" s="27" t="inlineStr"/>
      <c r="M20" s="159">
        <f>IF(AND(D20&gt;=2,K20="Baixo",OR(E20="Critica",E20="Alta")),"QUICK WIN","")</f>
        <v/>
      </c>
      <c r="N20" s="27" t="inlineStr"/>
    </row>
    <row r="21" ht="42" customHeight="1">
      <c r="A21" s="160" t="inlineStr">
        <is>
          <t>2.9</t>
        </is>
      </c>
      <c r="B21" s="163" t="inlineStr">
        <is>
          <t>Pessoas</t>
        </is>
      </c>
      <c r="C21" s="160" t="inlineStr">
        <is>
          <t>Liderança técnica</t>
        </is>
      </c>
      <c r="D21" s="157" t="inlineStr"/>
      <c r="E21" s="157" t="inlineStr"/>
      <c r="F21" s="158" t="inlineStr">
        <is>
          <t>Designar tech leads por domínio e implementar programa de mentoria</t>
        </is>
      </c>
      <c r="G21" s="160" t="inlineStr">
        <is>
          <t>[Preencher]</t>
        </is>
      </c>
      <c r="H21" s="160" t="inlineStr">
        <is>
          <t>[DD/MM/AAAA]</t>
        </is>
      </c>
      <c r="I21" s="160" t="inlineStr">
        <is>
          <t>[DD/MM/AAAA]</t>
        </is>
      </c>
      <c r="J21" s="160" t="inlineStr"/>
      <c r="K21" s="161" t="inlineStr"/>
      <c r="L21" s="161" t="inlineStr"/>
      <c r="M21" s="162">
        <f>IF(AND(D21&gt;=2,K21="Baixo",OR(E21="Critica",E21="Alta")),"QUICK WIN","")</f>
        <v/>
      </c>
      <c r="N21" s="161" t="inlineStr"/>
    </row>
    <row r="22" ht="42" customHeight="1">
      <c r="A22" s="155" t="inlineStr">
        <is>
          <t>2.10</t>
        </is>
      </c>
      <c r="B22" s="163" t="inlineStr">
        <is>
          <t>Pessoas</t>
        </is>
      </c>
      <c r="C22" s="155" t="inlineStr">
        <is>
          <t>Onboarding e readiness de analistas</t>
        </is>
      </c>
      <c r="D22" s="157" t="inlineStr"/>
      <c r="E22" s="157" t="inlineStr"/>
      <c r="F22" s="158" t="inlineStr">
        <is>
          <t>Implementar processo de onboarding estruturado com checklist, peer mentor e avaliação de readiness</t>
        </is>
      </c>
      <c r="G22" s="155" t="inlineStr">
        <is>
          <t>[Preencher]</t>
        </is>
      </c>
      <c r="H22" s="155" t="inlineStr">
        <is>
          <t>[DD/MM/AAAA]</t>
        </is>
      </c>
      <c r="I22" s="155" t="inlineStr">
        <is>
          <t>[DD/MM/AAAA]</t>
        </is>
      </c>
      <c r="J22" s="155" t="inlineStr"/>
      <c r="K22" s="27" t="inlineStr"/>
      <c r="L22" s="27" t="inlineStr"/>
      <c r="M22" s="159">
        <f>IF(AND(D22&gt;=2,K22="Baixo",OR(E22="Critica",E22="Alta")),"QUICK WIN","")</f>
        <v/>
      </c>
      <c r="N22" s="27" t="inlineStr"/>
    </row>
    <row r="23" ht="42" customHeight="1">
      <c r="A23" s="160" t="inlineStr">
        <is>
          <t>3.1</t>
        </is>
      </c>
      <c r="B23" s="164" t="inlineStr">
        <is>
          <t>Processos</t>
        </is>
      </c>
      <c r="C23" s="160" t="inlineStr">
        <is>
          <t>Gestão operacional do SOC</t>
        </is>
      </c>
      <c r="D23" s="157" t="inlineStr"/>
      <c r="E23" s="157" t="inlineStr"/>
      <c r="F23" s="158" t="inlineStr">
        <is>
          <t>Documentar e implementar processo de handover de turno, gestão de backlog de alertas, e matriz de escalação.</t>
        </is>
      </c>
      <c r="G23" s="160" t="inlineStr">
        <is>
          <t>[Preencher]</t>
        </is>
      </c>
      <c r="H23" s="160" t="inlineStr">
        <is>
          <t>[DD/MM/AAAA]</t>
        </is>
      </c>
      <c r="I23" s="160" t="inlineStr">
        <is>
          <t>[DD/MM/AAAA]</t>
        </is>
      </c>
      <c r="J23" s="160" t="inlineStr"/>
      <c r="K23" s="161" t="inlineStr"/>
      <c r="L23" s="161" t="inlineStr"/>
      <c r="M23" s="162">
        <f>IF(AND(D23&gt;=2,K23="Baixo",OR(E23="Critica",E23="Alta")),"QUICK WIN","")</f>
        <v/>
      </c>
      <c r="N23" s="161" t="inlineStr"/>
    </row>
    <row r="24" ht="42" customHeight="1">
      <c r="A24" s="155" t="inlineStr">
        <is>
          <t>3.2</t>
        </is>
      </c>
      <c r="B24" s="164" t="inlineStr">
        <is>
          <t>Processos</t>
        </is>
      </c>
      <c r="C24" s="155" t="inlineStr">
        <is>
          <t>Instalações e ambiente</t>
        </is>
      </c>
      <c r="D24" s="157" t="inlineStr"/>
      <c r="E24" s="157" t="inlineStr"/>
      <c r="F24" s="158" t="inlineStr">
        <is>
          <t>Avaliar adequação do ambiente físico/virtual. implementar controlo de acesso. garantir redundância de ferramentas críticas.</t>
        </is>
      </c>
      <c r="G24" s="155" t="inlineStr">
        <is>
          <t>[Preencher]</t>
        </is>
      </c>
      <c r="H24" s="155" t="inlineStr">
        <is>
          <t>[DD/MM/AAAA]</t>
        </is>
      </c>
      <c r="I24" s="155" t="inlineStr">
        <is>
          <t>[DD/MM/AAAA]</t>
        </is>
      </c>
      <c r="J24" s="155" t="inlineStr"/>
      <c r="K24" s="27" t="inlineStr"/>
      <c r="L24" s="27" t="inlineStr"/>
      <c r="M24" s="159">
        <f>IF(AND(D24&gt;=2,K24="Baixo",OR(E24="Critica",E24="Alta")),"QUICK WIN","")</f>
        <v/>
      </c>
      <c r="N24" s="27" t="inlineStr"/>
    </row>
    <row r="25" ht="42" customHeight="1">
      <c r="A25" s="160" t="inlineStr">
        <is>
          <t>3.3</t>
        </is>
      </c>
      <c r="B25" s="164" t="inlineStr">
        <is>
          <t>Processos</t>
        </is>
      </c>
      <c r="C25" s="160" t="inlineStr">
        <is>
          <t>Reporting e métricas</t>
        </is>
      </c>
      <c r="D25" s="157" t="inlineStr"/>
      <c r="E25" s="157" t="inlineStr"/>
      <c r="F25" s="158" t="inlineStr">
        <is>
          <t>Definir programa de KPIs SOC (MTTD, MTTR, FP rate). implementar dashboard de métricas. reunião mensal de revisão.</t>
        </is>
      </c>
      <c r="G25" s="160" t="inlineStr">
        <is>
          <t>[Preencher]</t>
        </is>
      </c>
      <c r="H25" s="160" t="inlineStr">
        <is>
          <t>[DD/MM/AAAA]</t>
        </is>
      </c>
      <c r="I25" s="160" t="inlineStr">
        <is>
          <t>[DD/MM/AAAA]</t>
        </is>
      </c>
      <c r="J25" s="160" t="inlineStr"/>
      <c r="K25" s="161" t="inlineStr"/>
      <c r="L25" s="161" t="inlineStr"/>
      <c r="M25" s="162">
        <f>IF(AND(D25&gt;=2,K25="Baixo",OR(E25="Critica",E25="Alta")),"QUICK WIN","")</f>
        <v/>
      </c>
      <c r="N25" s="161" t="inlineStr"/>
    </row>
    <row r="26" ht="42" customHeight="1">
      <c r="A26" s="155" t="inlineStr">
        <is>
          <t>3.4</t>
        </is>
      </c>
      <c r="B26" s="164" t="inlineStr">
        <is>
          <t>Processos</t>
        </is>
      </c>
      <c r="C26" s="155" t="inlineStr">
        <is>
          <t>Gestão de use cases</t>
        </is>
      </c>
      <c r="D26" s="157" t="inlineStr"/>
      <c r="E26" s="157" t="inlineStr"/>
      <c r="F26" s="158" t="inlineStr">
        <is>
          <t>Definir e implementar lifecycle formal de use cases: requisito → design → teste → deploy → tuning → revisão → reforma.</t>
        </is>
      </c>
      <c r="G26" s="155" t="inlineStr">
        <is>
          <t>[Preencher]</t>
        </is>
      </c>
      <c r="H26" s="155" t="inlineStr">
        <is>
          <t>[DD/MM/AAAA]</t>
        </is>
      </c>
      <c r="I26" s="155" t="inlineStr">
        <is>
          <t>[DD/MM/AAAA]</t>
        </is>
      </c>
      <c r="J26" s="155" t="inlineStr"/>
      <c r="K26" s="27" t="inlineStr"/>
      <c r="L26" s="27" t="inlineStr"/>
      <c r="M26" s="159">
        <f>IF(AND(D26&gt;=2,K26="Baixo",OR(E26="Critica",E26="Alta")),"QUICK WIN","")</f>
        <v/>
      </c>
      <c r="N26" s="27" t="inlineStr"/>
    </row>
    <row r="27" ht="42" customHeight="1">
      <c r="A27" s="160" t="inlineStr">
        <is>
          <t>3.5</t>
        </is>
      </c>
      <c r="B27" s="164" t="inlineStr">
        <is>
          <t>Processos</t>
        </is>
      </c>
      <c r="C27" s="160" t="inlineStr">
        <is>
          <t>Engenharia de detecção e validação</t>
        </is>
      </c>
      <c r="D27" s="157" t="inlineStr"/>
      <c r="E27" s="157" t="inlineStr"/>
      <c r="F27" s="158" t="inlineStr">
        <is>
          <t>Implementar processo de validação periódica de regras (purple team / adversary simulation). mapear cobertura a ATT&amp;CK.</t>
        </is>
      </c>
      <c r="G27" s="160" t="inlineStr">
        <is>
          <t>[Preencher]</t>
        </is>
      </c>
      <c r="H27" s="160" t="inlineStr">
        <is>
          <t>[DD/MM/AAAA]</t>
        </is>
      </c>
      <c r="I27" s="160" t="inlineStr">
        <is>
          <t>[DD/MM/AAAA]</t>
        </is>
      </c>
      <c r="J27" s="160" t="inlineStr"/>
      <c r="K27" s="161" t="inlineStr"/>
      <c r="L27" s="161" t="inlineStr"/>
      <c r="M27" s="162">
        <f>IF(AND(D27&gt;=2,K27="Baixo",OR(E27="Critica",E27="Alta")),"QUICK WIN","")</f>
        <v/>
      </c>
      <c r="N27" s="161" t="inlineStr"/>
    </row>
    <row r="28" ht="42" customHeight="1">
      <c r="A28" s="155" t="inlineStr">
        <is>
          <t>3.6</t>
        </is>
      </c>
      <c r="B28" s="164" t="inlineStr">
        <is>
          <t>Processos</t>
        </is>
      </c>
      <c r="C28" s="155" t="inlineStr">
        <is>
          <t>Automação e orquestração</t>
        </is>
      </c>
      <c r="D28" s="157" t="inlineStr"/>
      <c r="E28" s="157" t="inlineStr"/>
      <c r="F28" s="158" t="inlineStr">
        <is>
          <t>Avaliar e implementar plataforma SOAR. desenvolver playbooks para top 10 tipos de alerta. medir automation rate mensalmente.</t>
        </is>
      </c>
      <c r="G28" s="155" t="inlineStr">
        <is>
          <t>[Preencher]</t>
        </is>
      </c>
      <c r="H28" s="155" t="inlineStr">
        <is>
          <t>[DD/MM/AAAA]</t>
        </is>
      </c>
      <c r="I28" s="155" t="inlineStr">
        <is>
          <t>[DD/MM/AAAA]</t>
        </is>
      </c>
      <c r="J28" s="155" t="inlineStr"/>
      <c r="K28" s="27" t="inlineStr"/>
      <c r="L28" s="27" t="inlineStr"/>
      <c r="M28" s="159">
        <f>IF(AND(D28&gt;=2,K28="Baixo",OR(E28="Critica",E28="Alta")),"QUICK WIN","")</f>
        <v/>
      </c>
      <c r="N28" s="27" t="inlineStr"/>
    </row>
    <row r="29" ht="42" customHeight="1">
      <c r="A29" s="160" t="inlineStr">
        <is>
          <t>3.7</t>
        </is>
      </c>
      <c r="B29" s="164" t="inlineStr">
        <is>
          <t>Processos</t>
        </is>
      </c>
      <c r="C29" s="160" t="inlineStr">
        <is>
          <t>Gestão de logs e dados</t>
        </is>
      </c>
      <c r="D29" s="157" t="inlineStr"/>
      <c r="E29" s="157" t="inlineStr"/>
      <c r="F29" s="158" t="inlineStr">
        <is>
          <t>Criar inventário de fontes de log. mapear cobertura vs activos críticos. verificar retenção conforme NIS2/RGPD.</t>
        </is>
      </c>
      <c r="G29" s="160" t="inlineStr">
        <is>
          <t>[Preencher]</t>
        </is>
      </c>
      <c r="H29" s="160" t="inlineStr">
        <is>
          <t>[DD/MM/AAAA]</t>
        </is>
      </c>
      <c r="I29" s="160" t="inlineStr">
        <is>
          <t>[DD/MM/AAAA]</t>
        </is>
      </c>
      <c r="J29" s="160" t="inlineStr"/>
      <c r="K29" s="161" t="inlineStr"/>
      <c r="L29" s="161" t="inlineStr"/>
      <c r="M29" s="162">
        <f>IF(AND(D29&gt;=2,K29="Baixo",OR(E29="Critica",E29="Alta")),"QUICK WIN","")</f>
        <v/>
      </c>
      <c r="N29" s="161" t="inlineStr"/>
    </row>
    <row r="30" ht="42" customHeight="1">
      <c r="A30" s="155" t="inlineStr">
        <is>
          <t>3.8</t>
        </is>
      </c>
      <c r="B30" s="164" t="inlineStr">
        <is>
          <t>Processos</t>
        </is>
      </c>
      <c r="C30" s="155" t="inlineStr">
        <is>
          <t>Gestão de crises</t>
        </is>
      </c>
      <c r="D30" s="157" t="inlineStr"/>
      <c r="E30" s="157" t="inlineStr"/>
      <c r="F30" s="158" t="inlineStr">
        <is>
          <t>Documentar processo de gestão de crises com war room, roles e templates de comunicação</t>
        </is>
      </c>
      <c r="G30" s="155" t="inlineStr">
        <is>
          <t>[Preencher]</t>
        </is>
      </c>
      <c r="H30" s="155" t="inlineStr">
        <is>
          <t>[DD/MM/AAAA]</t>
        </is>
      </c>
      <c r="I30" s="155" t="inlineStr">
        <is>
          <t>[DD/MM/AAAA]</t>
        </is>
      </c>
      <c r="J30" s="155" t="inlineStr"/>
      <c r="K30" s="27" t="inlineStr"/>
      <c r="L30" s="27" t="inlineStr"/>
      <c r="M30" s="159">
        <f>IF(AND(D30&gt;=2,K30="Baixo",OR(E30="Critica",E30="Alta")),"QUICK WIN","")</f>
        <v/>
      </c>
      <c r="N30" s="27" t="inlineStr"/>
    </row>
    <row r="31" ht="42" customHeight="1">
      <c r="A31" s="160" t="inlineStr">
        <is>
          <t>3.9</t>
        </is>
      </c>
      <c r="B31" s="164" t="inlineStr">
        <is>
          <t>Processos</t>
        </is>
      </c>
      <c r="C31" s="160" t="inlineStr">
        <is>
          <t>Revisão pós-incidente (PIR)</t>
        </is>
      </c>
      <c r="D31" s="157" t="inlineStr"/>
      <c r="E31" s="157" t="inlineStr"/>
      <c r="F31" s="158" t="inlineStr">
        <is>
          <t>Implementar PIR obrigatório com template blameless e tracking de acções</t>
        </is>
      </c>
      <c r="G31" s="160" t="inlineStr">
        <is>
          <t>[Preencher]</t>
        </is>
      </c>
      <c r="H31" s="160" t="inlineStr">
        <is>
          <t>[DD/MM/AAAA]</t>
        </is>
      </c>
      <c r="I31" s="160" t="inlineStr">
        <is>
          <t>[DD/MM/AAAA]</t>
        </is>
      </c>
      <c r="J31" s="160" t="inlineStr"/>
      <c r="K31" s="161" t="inlineStr"/>
      <c r="L31" s="161" t="inlineStr"/>
      <c r="M31" s="162">
        <f>IF(AND(D31&gt;=2,K31="Baixo",OR(E31="Critica",E31="Alta")),"QUICK WIN","")</f>
        <v/>
      </c>
      <c r="N31" s="161" t="inlineStr"/>
    </row>
    <row r="32" ht="42" customHeight="1">
      <c r="A32" s="155" t="inlineStr">
        <is>
          <t>3.10</t>
        </is>
      </c>
      <c r="B32" s="164" t="inlineStr">
        <is>
          <t>Processos</t>
        </is>
      </c>
      <c r="C32" s="155" t="inlineStr">
        <is>
          <t>Gestão de mudanças no SOC</t>
        </is>
      </c>
      <c r="D32" s="157" t="inlineStr"/>
      <c r="E32" s="157" t="inlineStr"/>
      <c r="F32" s="158" t="inlineStr">
        <is>
          <t>Adoptar detection-as-code e playbooks-as-code com versionamento em git</t>
        </is>
      </c>
      <c r="G32" s="155" t="inlineStr">
        <is>
          <t>[Preencher]</t>
        </is>
      </c>
      <c r="H32" s="155" t="inlineStr">
        <is>
          <t>[DD/MM/AAAA]</t>
        </is>
      </c>
      <c r="I32" s="155" t="inlineStr">
        <is>
          <t>[DD/MM/AAAA]</t>
        </is>
      </c>
      <c r="J32" s="155" t="inlineStr"/>
      <c r="K32" s="27" t="inlineStr"/>
      <c r="L32" s="27" t="inlineStr"/>
      <c r="M32" s="159">
        <f>IF(AND(D32&gt;=2,K32="Baixo",OR(E32="Critica",E32="Alta")),"QUICK WIN","")</f>
        <v/>
      </c>
      <c r="N32" s="27" t="inlineStr"/>
    </row>
    <row r="33" ht="42" customHeight="1">
      <c r="A33" s="160" t="inlineStr">
        <is>
          <t>3.11</t>
        </is>
      </c>
      <c r="B33" s="164" t="inlineStr">
        <is>
          <t>Processos</t>
        </is>
      </c>
      <c r="C33" s="160" t="inlineStr">
        <is>
          <t>Qualidade e auditoria interna</t>
        </is>
      </c>
      <c r="D33" s="157" t="inlineStr"/>
      <c r="E33" s="157" t="inlineStr"/>
      <c r="F33" s="158" t="inlineStr">
        <is>
          <t>Implementar peer review de investigações e auditoria interna trimestral</t>
        </is>
      </c>
      <c r="G33" s="160" t="inlineStr">
        <is>
          <t>[Preencher]</t>
        </is>
      </c>
      <c r="H33" s="160" t="inlineStr">
        <is>
          <t>[DD/MM/AAAA]</t>
        </is>
      </c>
      <c r="I33" s="160" t="inlineStr">
        <is>
          <t>[DD/MM/AAAA]</t>
        </is>
      </c>
      <c r="J33" s="160" t="inlineStr"/>
      <c r="K33" s="161" t="inlineStr"/>
      <c r="L33" s="161" t="inlineStr"/>
      <c r="M33" s="162">
        <f>IF(AND(D33&gt;=2,K33="Baixo",OR(E33="Critica",E33="Alta")),"QUICK WIN","")</f>
        <v/>
      </c>
      <c r="N33" s="161" t="inlineStr"/>
    </row>
    <row r="34" ht="42" customHeight="1">
      <c r="A34" s="155" t="inlineStr">
        <is>
          <t>3.12</t>
        </is>
      </c>
      <c r="B34" s="164" t="inlineStr">
        <is>
          <t>Processos</t>
        </is>
      </c>
      <c r="C34" s="155" t="inlineStr">
        <is>
          <t>Continuidade operacional do SOC</t>
        </is>
      </c>
      <c r="D34" s="157" t="inlineStr"/>
      <c r="E34" s="157" t="inlineStr"/>
      <c r="F34" s="158" t="inlineStr">
        <is>
          <t>Documentar plano de continuidade do SOC com DR site e testar semestralmente</t>
        </is>
      </c>
      <c r="G34" s="155" t="inlineStr">
        <is>
          <t>[Preencher]</t>
        </is>
      </c>
      <c r="H34" s="155" t="inlineStr">
        <is>
          <t>[DD/MM/AAAA]</t>
        </is>
      </c>
      <c r="I34" s="155" t="inlineStr">
        <is>
          <t>[DD/MM/AAAA]</t>
        </is>
      </c>
      <c r="J34" s="155" t="inlineStr"/>
      <c r="K34" s="27" t="inlineStr"/>
      <c r="L34" s="27" t="inlineStr"/>
      <c r="M34" s="159">
        <f>IF(AND(D34&gt;=2,K34="Baixo",OR(E34="Critica",E34="Alta")),"QUICK WIN","")</f>
        <v/>
      </c>
      <c r="N34" s="27" t="inlineStr"/>
    </row>
    <row r="35" ht="42" customHeight="1">
      <c r="A35" s="160" t="inlineStr">
        <is>
          <t>3.13</t>
        </is>
      </c>
      <c r="B35" s="164" t="inlineStr">
        <is>
          <t>Processos</t>
        </is>
      </c>
      <c r="C35" s="160" t="inlineStr">
        <is>
          <t>Notificação regulatória</t>
        </is>
      </c>
      <c r="D35" s="157" t="inlineStr"/>
      <c r="E35" s="157" t="inlineStr"/>
      <c r="F35" s="158" t="inlineStr">
        <is>
          <t>Documentar processo de notificação NIS2 (24h/72h) com templates e cadeia de aprovação</t>
        </is>
      </c>
      <c r="G35" s="160" t="inlineStr">
        <is>
          <t>[Preencher]</t>
        </is>
      </c>
      <c r="H35" s="160" t="inlineStr">
        <is>
          <t>[DD/MM/AAAA]</t>
        </is>
      </c>
      <c r="I35" s="160" t="inlineStr">
        <is>
          <t>[DD/MM/AAAA]</t>
        </is>
      </c>
      <c r="J35" s="160" t="inlineStr"/>
      <c r="K35" s="161" t="inlineStr"/>
      <c r="L35" s="161" t="inlineStr"/>
      <c r="M35" s="162">
        <f>IF(AND(D35&gt;=2,K35="Baixo",OR(E35="Critica",E35="Alta")),"QUICK WIN","")</f>
        <v/>
      </c>
      <c r="N35" s="161" t="inlineStr"/>
    </row>
    <row r="36" ht="42" customHeight="1">
      <c r="A36" s="155" t="inlineStr">
        <is>
          <t>3.14</t>
        </is>
      </c>
      <c r="B36" s="164" t="inlineStr">
        <is>
          <t>Processos</t>
        </is>
      </c>
      <c r="C36" s="155" t="inlineStr">
        <is>
          <t>Partilha de informação e comunidade</t>
        </is>
      </c>
      <c r="D36" s="157" t="inlineStr"/>
      <c r="E36" s="157" t="inlineStr"/>
      <c r="F36" s="158" t="inlineStr">
        <is>
          <t>Aderir a ISAC sectorial e rede CNCS; implementar partilha bidireccional de iOCs</t>
        </is>
      </c>
      <c r="G36" s="155" t="inlineStr">
        <is>
          <t>[Preencher]</t>
        </is>
      </c>
      <c r="H36" s="155" t="inlineStr">
        <is>
          <t>[DD/MM/AAAA]</t>
        </is>
      </c>
      <c r="I36" s="155" t="inlineStr">
        <is>
          <t>[DD/MM/AAAA]</t>
        </is>
      </c>
      <c r="J36" s="155" t="inlineStr"/>
      <c r="K36" s="27" t="inlineStr"/>
      <c r="L36" s="27" t="inlineStr"/>
      <c r="M36" s="159">
        <f>IF(AND(D36&gt;=2,K36="Baixo",OR(E36="Critica",E36="Alta")),"QUICK WIN","")</f>
        <v/>
      </c>
      <c r="N36" s="27" t="inlineStr"/>
    </row>
    <row r="37" ht="42" customHeight="1">
      <c r="A37" s="160" t="inlineStr">
        <is>
          <t>3.15</t>
        </is>
      </c>
      <c r="B37" s="164" t="inlineStr">
        <is>
          <t>Processos</t>
        </is>
      </c>
      <c r="C37" s="160" t="inlineStr">
        <is>
          <t>Comunicação de crise externa</t>
        </is>
      </c>
      <c r="D37" s="157" t="inlineStr"/>
      <c r="E37" s="157" t="inlineStr"/>
      <c r="F37" s="158" t="inlineStr">
        <is>
          <t>Desenvolver plano de comunicação de crise com templates, porta-voz e exercícios regulares</t>
        </is>
      </c>
      <c r="G37" s="160" t="inlineStr">
        <is>
          <t>[Preencher]</t>
        </is>
      </c>
      <c r="H37" s="160" t="inlineStr">
        <is>
          <t>[DD/MM/AAAA]</t>
        </is>
      </c>
      <c r="I37" s="160" t="inlineStr">
        <is>
          <t>[DD/MM/AAAA]</t>
        </is>
      </c>
      <c r="J37" s="160" t="inlineStr"/>
      <c r="K37" s="161" t="inlineStr"/>
      <c r="L37" s="161" t="inlineStr"/>
      <c r="M37" s="162">
        <f>IF(AND(D37&gt;=2,K37="Baixo",OR(E37="Critica",E37="Alta")),"QUICK WIN","")</f>
        <v/>
      </c>
      <c r="N37" s="161" t="inlineStr"/>
    </row>
    <row r="38" ht="42" customHeight="1">
      <c r="A38" s="155" t="inlineStr">
        <is>
          <t>3.16</t>
        </is>
      </c>
      <c r="B38" s="164" t="inlineStr">
        <is>
          <t>Processos</t>
        </is>
      </c>
      <c r="C38" s="155" t="inlineStr">
        <is>
          <t>Security awareness e educação de utilizadores</t>
        </is>
      </c>
      <c r="D38" s="157" t="inlineStr"/>
      <c r="E38" s="157" t="inlineStr"/>
      <c r="F38" s="158" t="inlineStr">
        <is>
          <t>Integrar SOC no programa de security awareness com campanhas de phishing e canal de reporte</t>
        </is>
      </c>
      <c r="G38" s="155" t="inlineStr">
        <is>
          <t>[Preencher]</t>
        </is>
      </c>
      <c r="H38" s="155" t="inlineStr">
        <is>
          <t>[DD/MM/AAAA]</t>
        </is>
      </c>
      <c r="I38" s="155" t="inlineStr">
        <is>
          <t>[DD/MM/AAAA]</t>
        </is>
      </c>
      <c r="J38" s="155" t="inlineStr"/>
      <c r="K38" s="27" t="inlineStr"/>
      <c r="L38" s="27" t="inlineStr"/>
      <c r="M38" s="159">
        <f>IF(AND(D38&gt;=2,K38="Baixo",OR(E38="Critica",E38="Alta")),"QUICK WIN","")</f>
        <v/>
      </c>
      <c r="N38" s="27" t="inlineStr"/>
    </row>
    <row r="39" ht="42" customHeight="1">
      <c r="A39" s="160" t="inlineStr">
        <is>
          <t>4.1</t>
        </is>
      </c>
      <c r="B39" s="165" t="inlineStr">
        <is>
          <t>Tecnologia</t>
        </is>
      </c>
      <c r="C39" s="160" t="inlineStr">
        <is>
          <t>Monitorização de logs (SIEM)</t>
        </is>
      </c>
      <c r="D39" s="157" t="inlineStr"/>
      <c r="E39" s="157" t="inlineStr"/>
      <c r="F39" s="158" t="inlineStr">
        <is>
          <t>Optimizar SIEM: revisar correlation rules, eliminar regras ruidosas, expandir cobertura de fontes críticas.</t>
        </is>
      </c>
      <c r="G39" s="160" t="inlineStr">
        <is>
          <t>[Preencher]</t>
        </is>
      </c>
      <c r="H39" s="160" t="inlineStr">
        <is>
          <t>[DD/MM/AAAA]</t>
        </is>
      </c>
      <c r="I39" s="160" t="inlineStr">
        <is>
          <t>[DD/MM/AAAA]</t>
        </is>
      </c>
      <c r="J39" s="160" t="inlineStr"/>
      <c r="K39" s="161" t="inlineStr"/>
      <c r="L39" s="161" t="inlineStr"/>
      <c r="M39" s="162">
        <f>IF(AND(D39&gt;=2,K39="Baixo",OR(E39="Critica",E39="Alta")),"QUICK WIN","")</f>
        <v/>
      </c>
      <c r="N39" s="161" t="inlineStr"/>
    </row>
    <row r="40" ht="42" customHeight="1">
      <c r="A40" s="155" t="inlineStr">
        <is>
          <t>4.2</t>
        </is>
      </c>
      <c r="B40" s="165" t="inlineStr">
        <is>
          <t>Tecnologia</t>
        </is>
      </c>
      <c r="C40" s="155" t="inlineStr">
        <is>
          <t>Monitorização de rede (NDR)</t>
        </is>
      </c>
      <c r="D40" s="157" t="inlineStr"/>
      <c r="E40" s="157" t="inlineStr"/>
      <c r="F40" s="158" t="inlineStr">
        <is>
          <t>Implementar NDR para visibilidade E-W. integrar com SIEM. definir casos de uso para detecção de C2 e exfiltração.</t>
        </is>
      </c>
      <c r="G40" s="155" t="inlineStr">
        <is>
          <t>[Preencher]</t>
        </is>
      </c>
      <c r="H40" s="155" t="inlineStr">
        <is>
          <t>[DD/MM/AAAA]</t>
        </is>
      </c>
      <c r="I40" s="155" t="inlineStr">
        <is>
          <t>[DD/MM/AAAA]</t>
        </is>
      </c>
      <c r="J40" s="155" t="inlineStr"/>
      <c r="K40" s="27" t="inlineStr"/>
      <c r="L40" s="27" t="inlineStr"/>
      <c r="M40" s="159">
        <f>IF(AND(D40&gt;=2,K40="Baixo",OR(E40="Critica",E40="Alta")),"QUICK WIN","")</f>
        <v/>
      </c>
      <c r="N40" s="27" t="inlineStr"/>
    </row>
    <row r="41" ht="42" customHeight="1">
      <c r="A41" s="160" t="inlineStr">
        <is>
          <t>4.3</t>
        </is>
      </c>
      <c r="B41" s="165" t="inlineStr">
        <is>
          <t>Tecnologia</t>
        </is>
      </c>
      <c r="C41" s="160" t="inlineStr">
        <is>
          <t>Monitorização de endpoints (EDR/XDR)</t>
        </is>
      </c>
      <c r="D41" s="157" t="inlineStr"/>
      <c r="E41" s="157" t="inlineStr"/>
      <c r="F41" s="158" t="inlineStr">
        <is>
          <t>Garantir 100% de cobertura EDR em endpoints críticos. integrar telemetria no SIEM. testar isolamento remoto.</t>
        </is>
      </c>
      <c r="G41" s="160" t="inlineStr">
        <is>
          <t>[Preencher]</t>
        </is>
      </c>
      <c r="H41" s="160" t="inlineStr">
        <is>
          <t>[DD/MM/AAAA]</t>
        </is>
      </c>
      <c r="I41" s="160" t="inlineStr">
        <is>
          <t>[DD/MM/AAAA]</t>
        </is>
      </c>
      <c r="J41" s="160" t="inlineStr"/>
      <c r="K41" s="161" t="inlineStr"/>
      <c r="L41" s="161" t="inlineStr"/>
      <c r="M41" s="162">
        <f>IF(AND(D41&gt;=2,K41="Baixo",OR(E41="Critica",E41="Alta")),"QUICK WIN","")</f>
        <v/>
      </c>
      <c r="N41" s="161" t="inlineStr"/>
    </row>
    <row r="42" ht="42" customHeight="1">
      <c r="A42" s="155" t="inlineStr">
        <is>
          <t>4.4</t>
        </is>
      </c>
      <c r="B42" s="165" t="inlineStr">
        <is>
          <t>Tecnologia</t>
        </is>
      </c>
      <c r="C42" s="155" t="inlineStr">
        <is>
          <t>Automação secOps (SOAR)</t>
        </is>
      </c>
      <c r="D42" s="157" t="inlineStr"/>
      <c r="E42" s="157" t="inlineStr"/>
      <c r="F42" s="158" t="inlineStr">
        <is>
          <t>Implementar SOAR ou expandir automação existente. criar playbooks para phishing, malware, acesso não autorizado.</t>
        </is>
      </c>
      <c r="G42" s="155" t="inlineStr">
        <is>
          <t>[Preencher]</t>
        </is>
      </c>
      <c r="H42" s="155" t="inlineStr">
        <is>
          <t>[DD/MM/AAAA]</t>
        </is>
      </c>
      <c r="I42" s="155" t="inlineStr">
        <is>
          <t>[DD/MM/AAAA]</t>
        </is>
      </c>
      <c r="J42" s="155" t="inlineStr"/>
      <c r="K42" s="27" t="inlineStr"/>
      <c r="L42" s="27" t="inlineStr"/>
      <c r="M42" s="159">
        <f>IF(AND(D42&gt;=2,K42="Baixo",OR(E42="Critica",E42="Alta")),"QUICK WIN","")</f>
        <v/>
      </c>
      <c r="N42" s="27" t="inlineStr"/>
    </row>
    <row r="43" ht="42" customHeight="1">
      <c r="A43" s="160" t="inlineStr">
        <is>
          <t>4.5</t>
        </is>
      </c>
      <c r="B43" s="165" t="inlineStr">
        <is>
          <t>Tecnologia</t>
        </is>
      </c>
      <c r="C43" s="160" t="inlineStr">
        <is>
          <t>Outras tecnologias</t>
        </is>
      </c>
      <c r="D43" s="157" t="inlineStr"/>
      <c r="E43" s="157" t="inlineStr"/>
      <c r="F43" s="158" t="inlineStr">
        <is>
          <t>Avaliar gaps de cobertura tecnológica. implementar UEBA, deception ou sandbox conforme threat model. integrar no workflow.</t>
        </is>
      </c>
      <c r="G43" s="160" t="inlineStr">
        <is>
          <t>[Preencher]</t>
        </is>
      </c>
      <c r="H43" s="160" t="inlineStr">
        <is>
          <t>[DD/MM/AAAA]</t>
        </is>
      </c>
      <c r="I43" s="160" t="inlineStr">
        <is>
          <t>[DD/MM/AAAA]</t>
        </is>
      </c>
      <c r="J43" s="160" t="inlineStr"/>
      <c r="K43" s="161" t="inlineStr"/>
      <c r="L43" s="161" t="inlineStr"/>
      <c r="M43" s="162">
        <f>IF(AND(D43&gt;=2,K43="Baixo",OR(E43="Critica",E43="Alta")),"QUICK WIN","")</f>
        <v/>
      </c>
      <c r="N43" s="161" t="inlineStr"/>
    </row>
    <row r="44" ht="42" customHeight="1">
      <c r="A44" s="155" t="inlineStr">
        <is>
          <t>4.6</t>
        </is>
      </c>
      <c r="B44" s="165" t="inlineStr">
        <is>
          <t>Tecnologia</t>
        </is>
      </c>
      <c r="C44" s="155" t="inlineStr">
        <is>
          <t>Monitorização de identidade (IAM/PAM)</t>
        </is>
      </c>
      <c r="D44" s="157" t="inlineStr"/>
      <c r="E44" s="157" t="inlineStr"/>
      <c r="F44" s="158" t="inlineStr">
        <is>
          <t>Implementar monitorização de contas privilegiadas (PAM) e identity analytics</t>
        </is>
      </c>
      <c r="G44" s="155" t="inlineStr">
        <is>
          <t>[Preencher]</t>
        </is>
      </c>
      <c r="H44" s="155" t="inlineStr">
        <is>
          <t>[DD/MM/AAAA]</t>
        </is>
      </c>
      <c r="I44" s="155" t="inlineStr">
        <is>
          <t>[DD/MM/AAAA]</t>
        </is>
      </c>
      <c r="J44" s="155" t="inlineStr"/>
      <c r="K44" s="27" t="inlineStr"/>
      <c r="L44" s="27" t="inlineStr"/>
      <c r="M44" s="159">
        <f>IF(AND(D44&gt;=2,K44="Baixo",OR(E44="Critica",E44="Alta")),"QUICK WIN","")</f>
        <v/>
      </c>
      <c r="N44" s="27" t="inlineStr"/>
    </row>
    <row r="45" ht="42" customHeight="1">
      <c r="A45" s="160" t="inlineStr">
        <is>
          <t>4.7</t>
        </is>
      </c>
      <c r="B45" s="165" t="inlineStr">
        <is>
          <t>Tecnologia</t>
        </is>
      </c>
      <c r="C45" s="160" t="inlineStr">
        <is>
          <t>Segurança cloud (CASB/CSPM/CWPP)</t>
        </is>
      </c>
      <c r="D45" s="157" t="inlineStr"/>
      <c r="E45" s="157" t="inlineStr"/>
      <c r="F45" s="158" t="inlineStr">
        <is>
          <t>Implementar CSPM para todos os ambientes cloud e integrar alertas no SIEM</t>
        </is>
      </c>
      <c r="G45" s="160" t="inlineStr">
        <is>
          <t>[Preencher]</t>
        </is>
      </c>
      <c r="H45" s="160" t="inlineStr">
        <is>
          <t>[DD/MM/AAAA]</t>
        </is>
      </c>
      <c r="I45" s="160" t="inlineStr">
        <is>
          <t>[DD/MM/AAAA]</t>
        </is>
      </c>
      <c r="J45" s="160" t="inlineStr"/>
      <c r="K45" s="161" t="inlineStr"/>
      <c r="L45" s="161" t="inlineStr"/>
      <c r="M45" s="162">
        <f>IF(AND(D45&gt;=2,K45="Baixo",OR(E45="Critica",E45="Alta")),"QUICK WIN","")</f>
        <v/>
      </c>
      <c r="N45" s="161" t="inlineStr"/>
    </row>
    <row r="46" ht="42" customHeight="1">
      <c r="A46" s="155" t="inlineStr">
        <is>
          <t>4.8</t>
        </is>
      </c>
      <c r="B46" s="165" t="inlineStr">
        <is>
          <t>Tecnologia</t>
        </is>
      </c>
      <c r="C46" s="155" t="inlineStr">
        <is>
          <t>Threat intelligence platform (TIP)</t>
        </is>
      </c>
      <c r="D46" s="157" t="inlineStr"/>
      <c r="E46" s="157" t="inlineStr"/>
      <c r="F46" s="158" t="inlineStr">
        <is>
          <t>Implementar TIP (MISP/OpenCTI) com feeds curados e integração SIEM</t>
        </is>
      </c>
      <c r="G46" s="155" t="inlineStr">
        <is>
          <t>[Preencher]</t>
        </is>
      </c>
      <c r="H46" s="155" t="inlineStr">
        <is>
          <t>[DD/MM/AAAA]</t>
        </is>
      </c>
      <c r="I46" s="155" t="inlineStr">
        <is>
          <t>[DD/MM/AAAA]</t>
        </is>
      </c>
      <c r="J46" s="155" t="inlineStr"/>
      <c r="K46" s="27" t="inlineStr"/>
      <c r="L46" s="27" t="inlineStr"/>
      <c r="M46" s="159">
        <f>IF(AND(D46&gt;=2,K46="Baixo",OR(E46="Critica",E46="Alta")),"QUICK WIN","")</f>
        <v/>
      </c>
      <c r="N46" s="27" t="inlineStr"/>
    </row>
    <row r="47" ht="42" customHeight="1">
      <c r="A47" s="160" t="inlineStr">
        <is>
          <t>4.9</t>
        </is>
      </c>
      <c r="B47" s="165" t="inlineStr">
        <is>
          <t>Tecnologia</t>
        </is>
      </c>
      <c r="C47" s="160" t="inlineStr">
        <is>
          <t>Prevenção de perda de dados (DLP)</t>
        </is>
      </c>
      <c r="D47" s="157" t="inlineStr"/>
      <c r="E47" s="157" t="inlineStr"/>
      <c r="F47" s="158" t="inlineStr">
        <is>
          <t>Implementar DLP em email, endpoint e cloud com políticas baseadas em classificação de dados</t>
        </is>
      </c>
      <c r="G47" s="160" t="inlineStr">
        <is>
          <t>[Preencher]</t>
        </is>
      </c>
      <c r="H47" s="160" t="inlineStr">
        <is>
          <t>[DD/MM/AAAA]</t>
        </is>
      </c>
      <c r="I47" s="160" t="inlineStr">
        <is>
          <t>[DD/MM/AAAA]</t>
        </is>
      </c>
      <c r="J47" s="160" t="inlineStr"/>
      <c r="K47" s="161" t="inlineStr"/>
      <c r="L47" s="161" t="inlineStr"/>
      <c r="M47" s="162">
        <f>IF(AND(D47&gt;=2,K47="Baixo",OR(E47="Critica",E47="Alta")),"QUICK WIN","")</f>
        <v/>
      </c>
      <c r="N47" s="161" t="inlineStr"/>
    </row>
    <row r="48" ht="42" customHeight="1">
      <c r="A48" s="155" t="inlineStr">
        <is>
          <t>4.10</t>
        </is>
      </c>
      <c r="B48" s="165" t="inlineStr">
        <is>
          <t>Tecnologia</t>
        </is>
      </c>
      <c r="C48" s="155" t="inlineStr">
        <is>
          <t>Gestão de superfície de ataque (ASM)</t>
        </is>
      </c>
      <c r="D48" s="157" t="inlineStr"/>
      <c r="E48" s="157" t="inlineStr"/>
      <c r="F48" s="158" t="inlineStr">
        <is>
          <t>Implementar ASM para discovery contínuo de assets externos e shadow IT</t>
        </is>
      </c>
      <c r="G48" s="155" t="inlineStr">
        <is>
          <t>[Preencher]</t>
        </is>
      </c>
      <c r="H48" s="155" t="inlineStr">
        <is>
          <t>[DD/MM/AAAA]</t>
        </is>
      </c>
      <c r="I48" s="155" t="inlineStr">
        <is>
          <t>[DD/MM/AAAA]</t>
        </is>
      </c>
      <c r="J48" s="155" t="inlineStr"/>
      <c r="K48" s="27" t="inlineStr"/>
      <c r="L48" s="27" t="inlineStr"/>
      <c r="M48" s="159">
        <f>IF(AND(D48&gt;=2,K48="Baixo",OR(E48="Critica",E48="Alta")),"QUICK WIN","")</f>
        <v/>
      </c>
      <c r="N48" s="27" t="inlineStr"/>
    </row>
    <row r="49" ht="42" customHeight="1">
      <c r="A49" s="160" t="inlineStr">
        <is>
          <t>4.11</t>
        </is>
      </c>
      <c r="B49" s="165" t="inlineStr">
        <is>
          <t>Tecnologia</t>
        </is>
      </c>
      <c r="C49" s="160" t="inlineStr">
        <is>
          <t>IA e machine learning nas operações</t>
        </is>
      </c>
      <c r="D49" s="157" t="inlineStr"/>
      <c r="E49" s="157" t="inlineStr"/>
      <c r="F49" s="158" t="inlineStr">
        <is>
          <t>Avaliar e implementar IA/ML para triagem automática e detecção de anomalias</t>
        </is>
      </c>
      <c r="G49" s="160" t="inlineStr">
        <is>
          <t>[Preencher]</t>
        </is>
      </c>
      <c r="H49" s="160" t="inlineStr">
        <is>
          <t>[DD/MM/AAAA]</t>
        </is>
      </c>
      <c r="I49" s="160" t="inlineStr">
        <is>
          <t>[DD/MM/AAAA]</t>
        </is>
      </c>
      <c r="J49" s="160" t="inlineStr"/>
      <c r="K49" s="161" t="inlineStr"/>
      <c r="L49" s="161" t="inlineStr"/>
      <c r="M49" s="162">
        <f>IF(AND(D49&gt;=2,K49="Baixo",OR(E49="Critica",E49="Alta")),"QUICK WIN","")</f>
        <v/>
      </c>
      <c r="N49" s="161" t="inlineStr"/>
    </row>
    <row r="50" ht="42" customHeight="1">
      <c r="A50" s="155" t="inlineStr">
        <is>
          <t>4.12</t>
        </is>
      </c>
      <c r="B50" s="165" t="inlineStr">
        <is>
          <t>Tecnologia</t>
        </is>
      </c>
      <c r="C50" s="155" t="inlineStr">
        <is>
          <t>Convergência IT-OT e IoT</t>
        </is>
      </c>
      <c r="D50" s="157" t="inlineStr"/>
      <c r="E50" s="157" t="inlineStr"/>
      <c r="F50" s="158" t="inlineStr">
        <is>
          <t>Implementar monitorização oT/IoT com ferramenta dedicada e integração SIEM</t>
        </is>
      </c>
      <c r="G50" s="155" t="inlineStr">
        <is>
          <t>[Preencher]</t>
        </is>
      </c>
      <c r="H50" s="155" t="inlineStr">
        <is>
          <t>[DD/MM/AAAA]</t>
        </is>
      </c>
      <c r="I50" s="155" t="inlineStr">
        <is>
          <t>[DD/MM/AAAA]</t>
        </is>
      </c>
      <c r="J50" s="155" t="inlineStr"/>
      <c r="K50" s="27" t="inlineStr"/>
      <c r="L50" s="27" t="inlineStr"/>
      <c r="M50" s="159">
        <f>IF(AND(D50&gt;=2,K50="Baixo",OR(E50="Critica",E50="Alta")),"QUICK WIN","")</f>
        <v/>
      </c>
      <c r="N50" s="27" t="inlineStr"/>
    </row>
    <row r="51" ht="42" customHeight="1">
      <c r="A51" s="160" t="inlineStr">
        <is>
          <t>4.13</t>
        </is>
      </c>
      <c r="B51" s="165" t="inlineStr">
        <is>
          <t>Tecnologia</t>
        </is>
      </c>
      <c r="C51" s="160" t="inlineStr">
        <is>
          <t>Deception e defesa activa</t>
        </is>
      </c>
      <c r="D51" s="157" t="inlineStr"/>
      <c r="E51" s="157" t="inlineStr"/>
      <c r="F51" s="158" t="inlineStr">
        <is>
          <t>Implementar plataforma de deception com honeypots e honeytokens em segmentos críticos</t>
        </is>
      </c>
      <c r="G51" s="160" t="inlineStr">
        <is>
          <t>[Preencher]</t>
        </is>
      </c>
      <c r="H51" s="160" t="inlineStr">
        <is>
          <t>[DD/MM/AAAA]</t>
        </is>
      </c>
      <c r="I51" s="160" t="inlineStr">
        <is>
          <t>[DD/MM/AAAA]</t>
        </is>
      </c>
      <c r="J51" s="160" t="inlineStr"/>
      <c r="K51" s="161" t="inlineStr"/>
      <c r="L51" s="161" t="inlineStr"/>
      <c r="M51" s="162">
        <f>IF(AND(D51&gt;=2,K51="Baixo",OR(E51="Critica",E51="Alta")),"QUICK WIN","")</f>
        <v/>
      </c>
      <c r="N51" s="161" t="inlineStr"/>
    </row>
    <row r="52" ht="42" customHeight="1">
      <c r="A52" s="155" t="inlineStr">
        <is>
          <t>4.14</t>
        </is>
      </c>
      <c r="B52" s="165" t="inlineStr">
        <is>
          <t>Tecnologia</t>
        </is>
      </c>
      <c r="C52" s="155" t="inlineStr">
        <is>
          <t>Email security e anti-phishing</t>
        </is>
      </c>
      <c r="D52" s="157" t="inlineStr"/>
      <c r="E52" s="157" t="inlineStr"/>
      <c r="F52" s="158" t="inlineStr">
        <is>
          <t>Implementar email security avançado com sandbox, DMARC reject e simulações de phishing</t>
        </is>
      </c>
      <c r="G52" s="155" t="inlineStr">
        <is>
          <t>[Preencher]</t>
        </is>
      </c>
      <c r="H52" s="155" t="inlineStr">
        <is>
          <t>[DD/MM/AAAA]</t>
        </is>
      </c>
      <c r="I52" s="155" t="inlineStr">
        <is>
          <t>[DD/MM/AAAA]</t>
        </is>
      </c>
      <c r="J52" s="155" t="inlineStr"/>
      <c r="K52" s="27" t="inlineStr"/>
      <c r="L52" s="27" t="inlineStr"/>
      <c r="M52" s="159">
        <f>IF(AND(D52&gt;=2,K52="Baixo",OR(E52="Critica",E52="Alta")),"QUICK WIN","")</f>
        <v/>
      </c>
      <c r="N52" s="27" t="inlineStr"/>
    </row>
    <row r="53" ht="42" customHeight="1">
      <c r="A53" s="160" t="inlineStr">
        <is>
          <t>4.15</t>
        </is>
      </c>
      <c r="B53" s="165" t="inlineStr">
        <is>
          <t>Tecnologia</t>
        </is>
      </c>
      <c r="C53" s="160" t="inlineStr">
        <is>
          <t>Segurança de aplicações (AppSec/DevSecOps)</t>
        </is>
      </c>
      <c r="D53" s="157" t="inlineStr"/>
      <c r="E53" s="157" t="inlineStr"/>
      <c r="F53" s="158" t="inlineStr">
        <is>
          <t>Integrar SAST/DAST no pipeline CI/CD e alertas de segurança aplicacional no SOC</t>
        </is>
      </c>
      <c r="G53" s="160" t="inlineStr">
        <is>
          <t>[Preencher]</t>
        </is>
      </c>
      <c r="H53" s="160" t="inlineStr">
        <is>
          <t>[DD/MM/AAAA]</t>
        </is>
      </c>
      <c r="I53" s="160" t="inlineStr">
        <is>
          <t>[DD/MM/AAAA]</t>
        </is>
      </c>
      <c r="J53" s="160" t="inlineStr"/>
      <c r="K53" s="161" t="inlineStr"/>
      <c r="L53" s="161" t="inlineStr"/>
      <c r="M53" s="162">
        <f>IF(AND(D53&gt;=2,K53="Baixo",OR(E53="Critica",E53="Alta")),"QUICK WIN","")</f>
        <v/>
      </c>
      <c r="N53" s="161" t="inlineStr"/>
    </row>
    <row r="54" ht="42" customHeight="1">
      <c r="A54" s="155" t="inlineStr">
        <is>
          <t>4.16</t>
        </is>
      </c>
      <c r="B54" s="165" t="inlineStr">
        <is>
          <t>Tecnologia</t>
        </is>
      </c>
      <c r="C54" s="155" t="inlineStr">
        <is>
          <t>Protecção e encriptação de dados</t>
        </is>
      </c>
      <c r="D54" s="157" t="inlineStr"/>
      <c r="E54" s="157" t="inlineStr"/>
      <c r="F54" s="158" t="inlineStr">
        <is>
          <t>Implementar política de encriptação abrangente com key management e evidências auditáveis</t>
        </is>
      </c>
      <c r="G54" s="155" t="inlineStr">
        <is>
          <t>[Preencher]</t>
        </is>
      </c>
      <c r="H54" s="155" t="inlineStr">
        <is>
          <t>[DD/MM/AAAA]</t>
        </is>
      </c>
      <c r="I54" s="155" t="inlineStr">
        <is>
          <t>[DD/MM/AAAA]</t>
        </is>
      </c>
      <c r="J54" s="155" t="inlineStr"/>
      <c r="K54" s="27" t="inlineStr"/>
      <c r="L54" s="27" t="inlineStr"/>
      <c r="M54" s="159">
        <f>IF(AND(D54&gt;=2,K54="Baixo",OR(E54="Critica",E54="Alta")),"QUICK WIN","")</f>
        <v/>
      </c>
      <c r="N54" s="27" t="inlineStr"/>
    </row>
    <row r="55" ht="42" customHeight="1">
      <c r="A55" s="160" t="inlineStr">
        <is>
          <t>4.17</t>
        </is>
      </c>
      <c r="B55" s="165" t="inlineStr">
        <is>
          <t>Tecnologia</t>
        </is>
      </c>
      <c r="C55" s="160" t="inlineStr">
        <is>
          <t>Integridade forense de logs e evidências</t>
        </is>
      </c>
      <c r="D55" s="157" t="inlineStr"/>
      <c r="E55" s="157" t="inlineStr"/>
      <c r="F55" s="158" t="inlineStr">
        <is>
          <t>Implementar WORM storage e hash validation para logs críticos com cadeia de custódia digital</t>
        </is>
      </c>
      <c r="G55" s="160" t="inlineStr">
        <is>
          <t>[Preencher]</t>
        </is>
      </c>
      <c r="H55" s="160" t="inlineStr">
        <is>
          <t>[DD/MM/AAAA]</t>
        </is>
      </c>
      <c r="I55" s="160" t="inlineStr">
        <is>
          <t>[DD/MM/AAAA]</t>
        </is>
      </c>
      <c r="J55" s="160" t="inlineStr"/>
      <c r="K55" s="161" t="inlineStr"/>
      <c r="L55" s="161" t="inlineStr"/>
      <c r="M55" s="162">
        <f>IF(AND(D55&gt;=2,K55="Baixo",OR(E55="Critica",E55="Alta")),"QUICK WIN","")</f>
        <v/>
      </c>
      <c r="N55" s="161" t="inlineStr"/>
    </row>
    <row r="56" ht="42" customHeight="1">
      <c r="A56" s="155" t="inlineStr">
        <is>
          <t>4.18</t>
        </is>
      </c>
      <c r="B56" s="165" t="inlineStr">
        <is>
          <t>Tecnologia</t>
        </is>
      </c>
      <c r="C56" s="155" t="inlineStr">
        <is>
          <t>Segurança de APIs e integrações</t>
        </is>
      </c>
      <c r="D56" s="157" t="inlineStr"/>
      <c r="E56" s="157" t="inlineStr"/>
      <c r="F56" s="158" t="inlineStr">
        <is>
          <t>Inventariar APIs, implementar API gateway com autenticação forte e monitorização de anomalias</t>
        </is>
      </c>
      <c r="G56" s="155" t="inlineStr">
        <is>
          <t>[Preencher]</t>
        </is>
      </c>
      <c r="H56" s="155" t="inlineStr">
        <is>
          <t>[DD/MM/AAAA]</t>
        </is>
      </c>
      <c r="I56" s="155" t="inlineStr">
        <is>
          <t>[DD/MM/AAAA]</t>
        </is>
      </c>
      <c r="J56" s="155" t="inlineStr"/>
      <c r="K56" s="27" t="inlineStr"/>
      <c r="L56" s="27" t="inlineStr"/>
      <c r="M56" s="159">
        <f>IF(AND(D56&gt;=2,K56="Baixo",OR(E56="Critica",E56="Alta")),"QUICK WIN","")</f>
        <v/>
      </c>
      <c r="N56" s="27" t="inlineStr"/>
    </row>
    <row r="57" ht="42" customHeight="1">
      <c r="A57" s="160" t="inlineStr">
        <is>
          <t>5.1</t>
        </is>
      </c>
      <c r="B57" s="166" t="inlineStr">
        <is>
          <t>Serviços</t>
        </is>
      </c>
      <c r="C57" s="160" t="inlineStr">
        <is>
          <t>Monitorização de segurança</t>
        </is>
      </c>
      <c r="D57" s="157" t="inlineStr"/>
      <c r="E57" s="157" t="inlineStr"/>
      <c r="F57" s="158" t="inlineStr">
        <is>
          <t>Definir SLAs de resposta a alertas por severidade. implementar monitorização do cumprimento de SLAs. revisão mensal.</t>
        </is>
      </c>
      <c r="G57" s="160" t="inlineStr">
        <is>
          <t>[Preencher]</t>
        </is>
      </c>
      <c r="H57" s="160" t="inlineStr">
        <is>
          <t>[DD/MM/AAAA]</t>
        </is>
      </c>
      <c r="I57" s="160" t="inlineStr">
        <is>
          <t>[DD/MM/AAAA]</t>
        </is>
      </c>
      <c r="J57" s="160" t="inlineStr"/>
      <c r="K57" s="161" t="inlineStr"/>
      <c r="L57" s="161" t="inlineStr"/>
      <c r="M57" s="162">
        <f>IF(AND(D57&gt;=2,K57="Baixo",OR(E57="Critica",E57="Alta")),"QUICK WIN","")</f>
        <v/>
      </c>
      <c r="N57" s="161" t="inlineStr"/>
    </row>
    <row r="58" ht="42" customHeight="1">
      <c r="A58" s="155" t="inlineStr">
        <is>
          <t>5.2</t>
        </is>
      </c>
      <c r="B58" s="166" t="inlineStr">
        <is>
          <t>Serviços</t>
        </is>
      </c>
      <c r="C58" s="155" t="inlineStr">
        <is>
          <t>Gestão de incidentes</t>
        </is>
      </c>
      <c r="D58" s="157" t="inlineStr"/>
      <c r="E58" s="157" t="inlineStr"/>
      <c r="F58" s="158" t="inlineStr">
        <is>
          <t>Adoptar processo de IR alinhado com NIST SP 800-61. criar playbooks por tipo de incidente. exercício tabletop semestral.</t>
        </is>
      </c>
      <c r="G58" s="155" t="inlineStr">
        <is>
          <t>[Preencher]</t>
        </is>
      </c>
      <c r="H58" s="155" t="inlineStr">
        <is>
          <t>[DD/MM/AAAA]</t>
        </is>
      </c>
      <c r="I58" s="155" t="inlineStr">
        <is>
          <t>[DD/MM/AAAA]</t>
        </is>
      </c>
      <c r="J58" s="155" t="inlineStr"/>
      <c r="K58" s="27" t="inlineStr"/>
      <c r="L58" s="27" t="inlineStr"/>
      <c r="M58" s="159">
        <f>IF(AND(D58&gt;=2,K58="Baixo",OR(E58="Critica",E58="Alta")),"QUICK WIN","")</f>
        <v/>
      </c>
      <c r="N58" s="27" t="inlineStr"/>
    </row>
    <row r="59" ht="42" customHeight="1">
      <c r="A59" s="160" t="inlineStr">
        <is>
          <t>5.3</t>
        </is>
      </c>
      <c r="B59" s="166" t="inlineStr">
        <is>
          <t>Serviços</t>
        </is>
      </c>
      <c r="C59" s="160" t="inlineStr">
        <is>
          <t>Análise forense</t>
        </is>
      </c>
      <c r="D59" s="157" t="inlineStr"/>
      <c r="E59" s="157" t="inlineStr"/>
      <c r="F59" s="158" t="inlineStr">
        <is>
          <t>Desenvolver ou contratar capacidade forense. documentar procedimentos de preservação de evidências e cadeia de custódia.</t>
        </is>
      </c>
      <c r="G59" s="160" t="inlineStr">
        <is>
          <t>[Preencher]</t>
        </is>
      </c>
      <c r="H59" s="160" t="inlineStr">
        <is>
          <t>[DD/MM/AAAA]</t>
        </is>
      </c>
      <c r="I59" s="160" t="inlineStr">
        <is>
          <t>[DD/MM/AAAA]</t>
        </is>
      </c>
      <c r="J59" s="160" t="inlineStr"/>
      <c r="K59" s="161" t="inlineStr"/>
      <c r="L59" s="161" t="inlineStr"/>
      <c r="M59" s="162">
        <f>IF(AND(D59&gt;=2,K59="Baixo",OR(E59="Critica",E59="Alta")),"QUICK WIN","")</f>
        <v/>
      </c>
      <c r="N59" s="161" t="inlineStr"/>
    </row>
    <row r="60" ht="42" customHeight="1">
      <c r="A60" s="155" t="inlineStr">
        <is>
          <t>5.4</t>
        </is>
      </c>
      <c r="B60" s="166" t="inlineStr">
        <is>
          <t>Serviços</t>
        </is>
      </c>
      <c r="C60" s="155" t="inlineStr">
        <is>
          <t>Cyber threat intelligence</t>
        </is>
      </c>
      <c r="D60" s="157" t="inlineStr"/>
      <c r="E60" s="157" t="inlineStr"/>
      <c r="F60" s="158" t="inlineStr">
        <is>
          <t>Implementar programa CTI: subscrever feeds relevantes, integrar com SIEM, identificar adversários prioritários com threat model.</t>
        </is>
      </c>
      <c r="G60" s="155" t="inlineStr">
        <is>
          <t>[Preencher]</t>
        </is>
      </c>
      <c r="H60" s="155" t="inlineStr">
        <is>
          <t>[DD/MM/AAAA]</t>
        </is>
      </c>
      <c r="I60" s="155" t="inlineStr">
        <is>
          <t>[DD/MM/AAAA]</t>
        </is>
      </c>
      <c r="J60" s="155" t="inlineStr"/>
      <c r="K60" s="27" t="inlineStr"/>
      <c r="L60" s="27" t="inlineStr"/>
      <c r="M60" s="159">
        <f>IF(AND(D60&gt;=2,K60="Baixo",OR(E60="Critica",E60="Alta")),"QUICK WIN","")</f>
        <v/>
      </c>
      <c r="N60" s="27" t="inlineStr"/>
    </row>
    <row r="61" ht="42" customHeight="1">
      <c r="A61" s="160" t="inlineStr">
        <is>
          <t>5.5</t>
        </is>
      </c>
      <c r="B61" s="166" t="inlineStr">
        <is>
          <t>Serviços</t>
        </is>
      </c>
      <c r="C61" s="160" t="inlineStr">
        <is>
          <t>Threat hunting</t>
        </is>
      </c>
      <c r="D61" s="157" t="inlineStr"/>
      <c r="E61" s="157" t="inlineStr"/>
      <c r="F61" s="158" t="inlineStr">
        <is>
          <t>Implementar programa formal de threat hunting: metodologia, frequência mínima mensal, documentação de hipóteses e resultados.</t>
        </is>
      </c>
      <c r="G61" s="160" t="inlineStr">
        <is>
          <t>[Preencher]</t>
        </is>
      </c>
      <c r="H61" s="160" t="inlineStr">
        <is>
          <t>[DD/MM/AAAA]</t>
        </is>
      </c>
      <c r="I61" s="160" t="inlineStr">
        <is>
          <t>[DD/MM/AAAA]</t>
        </is>
      </c>
      <c r="J61" s="160" t="inlineStr"/>
      <c r="K61" s="161" t="inlineStr"/>
      <c r="L61" s="161" t="inlineStr"/>
      <c r="M61" s="162">
        <f>IF(AND(D61&gt;=2,K61="Baixo",OR(E61="Critica",E61="Alta")),"QUICK WIN","")</f>
        <v/>
      </c>
      <c r="N61" s="161" t="inlineStr"/>
    </row>
    <row r="62" ht="42" customHeight="1">
      <c r="A62" s="155" t="inlineStr">
        <is>
          <t>5.6</t>
        </is>
      </c>
      <c r="B62" s="166" t="inlineStr">
        <is>
          <t>Serviços</t>
        </is>
      </c>
      <c r="C62" s="155" t="inlineStr">
        <is>
          <t>Gestão de vulnerabilidades</t>
        </is>
      </c>
      <c r="D62" s="157" t="inlineStr"/>
      <c r="E62" s="157" t="inlineStr"/>
      <c r="F62" s="158" t="inlineStr">
        <is>
          <t>Implementar scanning regular de vulnerabilidades. definir SLAs de remediação por criticidade. dashboard de compliance.</t>
        </is>
      </c>
      <c r="G62" s="155" t="inlineStr">
        <is>
          <t>[Preencher]</t>
        </is>
      </c>
      <c r="H62" s="155" t="inlineStr">
        <is>
          <t>[DD/MM/AAAA]</t>
        </is>
      </c>
      <c r="I62" s="155" t="inlineStr">
        <is>
          <t>[DD/MM/AAAA]</t>
        </is>
      </c>
      <c r="J62" s="155" t="inlineStr"/>
      <c r="K62" s="27" t="inlineStr"/>
      <c r="L62" s="27" t="inlineStr"/>
      <c r="M62" s="159">
        <f>IF(AND(D62&gt;=2,K62="Baixo",OR(E62="Critica",E62="Alta")),"QUICK WIN","")</f>
        <v/>
      </c>
      <c r="N62" s="27" t="inlineStr"/>
    </row>
    <row r="63" ht="42" customHeight="1">
      <c r="A63" s="160" t="inlineStr">
        <is>
          <t>5.7</t>
        </is>
      </c>
      <c r="B63" s="166" t="inlineStr">
        <is>
          <t>Serviços</t>
        </is>
      </c>
      <c r="C63" s="160" t="inlineStr">
        <is>
          <t>Purple/Red teaming</t>
        </is>
      </c>
      <c r="D63" s="157" t="inlineStr"/>
      <c r="E63" s="157" t="inlineStr"/>
      <c r="F63" s="158" t="inlineStr">
        <is>
          <t>Contratar ou realizar exercícios de red/purple team anuais com scope baseado em ATT&amp;CK</t>
        </is>
      </c>
      <c r="G63" s="160" t="inlineStr">
        <is>
          <t>[Preencher]</t>
        </is>
      </c>
      <c r="H63" s="160" t="inlineStr">
        <is>
          <t>[DD/MM/AAAA]</t>
        </is>
      </c>
      <c r="I63" s="160" t="inlineStr">
        <is>
          <t>[DD/MM/AAAA]</t>
        </is>
      </c>
      <c r="J63" s="160" t="inlineStr"/>
      <c r="K63" s="161" t="inlineStr"/>
      <c r="L63" s="161" t="inlineStr"/>
      <c r="M63" s="162">
        <f>IF(AND(D63&gt;=2,K63="Baixo",OR(E63="Critica",E63="Alta")),"QUICK WIN","")</f>
        <v/>
      </c>
      <c r="N63" s="161" t="inlineStr"/>
    </row>
    <row r="64" ht="42" customHeight="1">
      <c r="A64" s="155" t="inlineStr">
        <is>
          <t>5.8</t>
        </is>
      </c>
      <c r="B64" s="166" t="inlineStr">
        <is>
          <t>Serviços</t>
        </is>
      </c>
      <c r="C64" s="155" t="inlineStr">
        <is>
          <t>Monitorização de conformidade</t>
        </is>
      </c>
      <c r="D64" s="157" t="inlineStr"/>
      <c r="E64" s="157" t="inlineStr"/>
      <c r="F64" s="158" t="inlineStr">
        <is>
          <t>Mapear requisitos NIS2/DORA e implementar monitorização contínua de conformidade</t>
        </is>
      </c>
      <c r="G64" s="155" t="inlineStr">
        <is>
          <t>[Preencher]</t>
        </is>
      </c>
      <c r="H64" s="155" t="inlineStr">
        <is>
          <t>[DD/MM/AAAA]</t>
        </is>
      </c>
      <c r="I64" s="155" t="inlineStr">
        <is>
          <t>[DD/MM/AAAA]</t>
        </is>
      </c>
      <c r="J64" s="155" t="inlineStr"/>
      <c r="K64" s="27" t="inlineStr"/>
      <c r="L64" s="27" t="inlineStr"/>
      <c r="M64" s="159">
        <f>IF(AND(D64&gt;=2,K64="Baixo",OR(E64="Critica",E64="Alta")),"QUICK WIN","")</f>
        <v/>
      </c>
      <c r="N64" s="27" t="inlineStr"/>
    </row>
    <row r="65" ht="42" customHeight="1">
      <c r="A65" s="160" t="inlineStr">
        <is>
          <t>5.9</t>
        </is>
      </c>
      <c r="B65" s="166" t="inlineStr">
        <is>
          <t>Serviços</t>
        </is>
      </c>
      <c r="C65" s="160" t="inlineStr">
        <is>
          <t>Protecção de marca e risco digital</t>
        </is>
      </c>
      <c r="D65" s="157" t="inlineStr"/>
      <c r="E65" s="157" t="inlineStr"/>
      <c r="F65" s="158" t="inlineStr">
        <is>
          <t>Implementar serviço de digital risk protection (dark web, credential leaks, brand)</t>
        </is>
      </c>
      <c r="G65" s="160" t="inlineStr">
        <is>
          <t>[Preencher]</t>
        </is>
      </c>
      <c r="H65" s="160" t="inlineStr">
        <is>
          <t>[DD/MM/AAAA]</t>
        </is>
      </c>
      <c r="I65" s="160" t="inlineStr">
        <is>
          <t>[DD/MM/AAAA]</t>
        </is>
      </c>
      <c r="J65" s="160" t="inlineStr"/>
      <c r="K65" s="161" t="inlineStr"/>
      <c r="L65" s="161" t="inlineStr"/>
      <c r="M65" s="162">
        <f>IF(AND(D65&gt;=2,K65="Baixo",OR(E65="Critica",E65="Alta")),"QUICK WIN","")</f>
        <v/>
      </c>
      <c r="N65" s="161" t="inlineStr"/>
    </row>
    <row r="66" ht="42" customHeight="1">
      <c r="A66" s="155" t="inlineStr">
        <is>
          <t>5.10</t>
        </is>
      </c>
      <c r="B66" s="166" t="inlineStr">
        <is>
          <t>Serviços</t>
        </is>
      </c>
      <c r="C66" s="155" t="inlineStr">
        <is>
          <t>Segurança da cadeia de fornecimento</t>
        </is>
      </c>
      <c r="D66" s="157" t="inlineStr"/>
      <c r="E66" s="157" t="inlineStr"/>
      <c r="F66" s="158" t="inlineStr">
        <is>
          <t>Estabelecer programa de supply chain risk management com avaliação de fornecedores críticos</t>
        </is>
      </c>
      <c r="G66" s="155" t="inlineStr">
        <is>
          <t>[Preencher]</t>
        </is>
      </c>
      <c r="H66" s="155" t="inlineStr">
        <is>
          <t>[DD/MM/AAAA]</t>
        </is>
      </c>
      <c r="I66" s="155" t="inlineStr">
        <is>
          <t>[DD/MM/AAAA]</t>
        </is>
      </c>
      <c r="J66" s="155" t="inlineStr"/>
      <c r="K66" s="27" t="inlineStr"/>
      <c r="L66" s="27" t="inlineStr"/>
      <c r="M66" s="159">
        <f>IF(AND(D66&gt;=2,K66="Baixo",OR(E66="Critica",E66="Alta")),"QUICK WIN","")</f>
        <v/>
      </c>
      <c r="N66" s="27" t="inlineStr"/>
    </row>
    <row r="67" ht="42" customHeight="1">
      <c r="A67" s="160" t="inlineStr">
        <is>
          <t>5.11</t>
        </is>
      </c>
      <c r="B67" s="166" t="inlineStr">
        <is>
          <t>Serviços</t>
        </is>
      </c>
      <c r="C67" s="160" t="inlineStr">
        <is>
          <t>Resiliência digital e recuperação</t>
        </is>
      </c>
      <c r="D67" s="157" t="inlineStr"/>
      <c r="E67" s="157" t="inlineStr"/>
      <c r="F67" s="158" t="inlineStr">
        <is>
          <t>Definir papel do SOC na recuperação e documentar procedimentos de validação pós-restauro</t>
        </is>
      </c>
      <c r="G67" s="160" t="inlineStr">
        <is>
          <t>[Preencher]</t>
        </is>
      </c>
      <c r="H67" s="160" t="inlineStr">
        <is>
          <t>[DD/MM/AAAA]</t>
        </is>
      </c>
      <c r="I67" s="160" t="inlineStr">
        <is>
          <t>[DD/MM/AAAA]</t>
        </is>
      </c>
      <c r="J67" s="160" t="inlineStr"/>
      <c r="K67" s="161" t="inlineStr"/>
      <c r="L67" s="161" t="inlineStr"/>
      <c r="M67" s="162">
        <f>IF(AND(D67&gt;=2,K67="Baixo",OR(E67="Critica",E67="Alta")),"QUICK WIN","")</f>
        <v/>
      </c>
      <c r="N67" s="161" t="inlineStr"/>
    </row>
    <row r="68" ht="42" customHeight="1">
      <c r="A68" s="155" t="inlineStr">
        <is>
          <t>5.12</t>
        </is>
      </c>
      <c r="B68" s="166" t="inlineStr">
        <is>
          <t>Serviços</t>
        </is>
      </c>
      <c r="C68" s="155" t="inlineStr">
        <is>
          <t>Inventário de activos e crown jewels</t>
        </is>
      </c>
      <c r="D68" s="157" t="inlineStr"/>
      <c r="E68" s="157" t="inlineStr"/>
      <c r="F68" s="158" t="inlineStr">
        <is>
          <t>Identificar e documentar crown jewels com negócio; priorizar monitorização por criticidade</t>
        </is>
      </c>
      <c r="G68" s="155" t="inlineStr">
        <is>
          <t>[Preencher]</t>
        </is>
      </c>
      <c r="H68" s="155" t="inlineStr">
        <is>
          <t>[DD/MM/AAAA]</t>
        </is>
      </c>
      <c r="I68" s="155" t="inlineStr">
        <is>
          <t>[DD/MM/AAAA]</t>
        </is>
      </c>
      <c r="J68" s="155" t="inlineStr"/>
      <c r="K68" s="27" t="inlineStr"/>
      <c r="L68" s="27" t="inlineStr"/>
      <c r="M68" s="159">
        <f>IF(AND(D68&gt;=2,K68="Baixo",OR(E68="Critica",E68="Alta")),"QUICK WIN","")</f>
        <v/>
      </c>
      <c r="N68" s="27" t="inlineStr"/>
    </row>
    <row r="69" ht="42" customHeight="1">
      <c r="A69" s="160" t="inlineStr">
        <is>
          <t>5.13</t>
        </is>
      </c>
      <c r="B69" s="166" t="inlineStr">
        <is>
          <t>Serviços</t>
        </is>
      </c>
      <c r="C69" s="160" t="inlineStr">
        <is>
          <t>Detecção de insider threat</t>
        </is>
      </c>
      <c r="D69" s="157" t="inlineStr"/>
      <c r="E69" s="157" t="inlineStr"/>
      <c r="F69" s="158" t="inlineStr">
        <is>
          <t>Estabelecer programa de insider threat com UEBA, correlação DLP-IAM e processo IR dedicado</t>
        </is>
      </c>
      <c r="G69" s="160" t="inlineStr">
        <is>
          <t>[Preencher]</t>
        </is>
      </c>
      <c r="H69" s="160" t="inlineStr">
        <is>
          <t>[DD/MM/AAAA]</t>
        </is>
      </c>
      <c r="I69" s="160" t="inlineStr">
        <is>
          <t>[DD/MM/AAAA]</t>
        </is>
      </c>
      <c r="J69" s="160" t="inlineStr"/>
      <c r="K69" s="161" t="inlineStr"/>
      <c r="L69" s="161" t="inlineStr"/>
      <c r="M69" s="162">
        <f>IF(AND(D69&gt;=2,K69="Baixo",OR(E69="Critica",E69="Alta")),"QUICK WIN","")</f>
        <v/>
      </c>
      <c r="N69" s="161" t="inlineStr"/>
    </row>
    <row r="70" ht="42" customHeight="1">
      <c r="A70" s="155" t="inlineStr">
        <is>
          <t>5.14</t>
        </is>
      </c>
      <c r="B70" s="166" t="inlineStr">
        <is>
          <t>Serviços</t>
        </is>
      </c>
      <c r="C70" s="155" t="inlineStr">
        <is>
          <t>Gestão de activos e classificação de dados</t>
        </is>
      </c>
      <c r="D70" s="157" t="inlineStr"/>
      <c r="E70" s="157" t="inlineStr"/>
      <c r="F70" s="158" t="inlineStr">
        <is>
          <t>Implementar CMDB completo com classificação de dados e integrar contexto de activos na triagem</t>
        </is>
      </c>
      <c r="G70" s="155" t="inlineStr">
        <is>
          <t>[Preencher]</t>
        </is>
      </c>
      <c r="H70" s="155" t="inlineStr">
        <is>
          <t>[DD/MM/AAAA]</t>
        </is>
      </c>
      <c r="I70" s="155" t="inlineStr">
        <is>
          <t>[DD/MM/AAAA]</t>
        </is>
      </c>
      <c r="J70" s="155" t="inlineStr"/>
      <c r="K70" s="27" t="inlineStr"/>
      <c r="L70" s="27" t="inlineStr"/>
      <c r="M70" s="159">
        <f>IF(AND(D70&gt;=2,K70="Baixo",OR(E70="Critica",E70="Alta")),"QUICK WIN","")</f>
        <v/>
      </c>
      <c r="N70" s="27" t="inlineStr"/>
    </row>
    <row r="71" ht="42" customHeight="1">
      <c r="A71" s="160" t="inlineStr">
        <is>
          <t>6.1</t>
        </is>
      </c>
      <c r="B71" s="28" t="inlineStr">
        <is>
          <t>Eficácia e alinhamento</t>
        </is>
      </c>
      <c r="C71" s="160" t="inlineStr">
        <is>
          <t>Cobertura MITRE ATT&amp;CK</t>
        </is>
      </c>
      <c r="D71" s="157" t="inlineStr"/>
      <c r="E71" s="157" t="inlineStr"/>
      <c r="F71" s="158" t="inlineStr">
        <is>
          <t>Mapear todas as detecções activas a MITRE ATT&amp;CK. medir cobertura por táctica. gap analysis trimestral.</t>
        </is>
      </c>
      <c r="G71" s="160" t="inlineStr">
        <is>
          <t>[Preencher]</t>
        </is>
      </c>
      <c r="H71" s="160" t="inlineStr">
        <is>
          <t>[DD/MM/AAAA]</t>
        </is>
      </c>
      <c r="I71" s="160" t="inlineStr">
        <is>
          <t>[DD/MM/AAAA]</t>
        </is>
      </c>
      <c r="J71" s="160" t="inlineStr"/>
      <c r="K71" s="161" t="inlineStr"/>
      <c r="L71" s="161" t="inlineStr"/>
      <c r="M71" s="162">
        <f>IF(AND(D71&gt;=2,K71="Baixo",OR(E71="Critica",E71="Alta")),"QUICK WIN","")</f>
        <v/>
      </c>
      <c r="N71" s="161" t="inlineStr"/>
    </row>
    <row r="72" ht="42" customHeight="1">
      <c r="A72" s="155" t="inlineStr">
        <is>
          <t>6.2</t>
        </is>
      </c>
      <c r="B72" s="28" t="inlineStr">
        <is>
          <t>Eficácia e alinhamento</t>
        </is>
      </c>
      <c r="C72" s="155" t="inlineStr">
        <is>
          <t>Alinhamento NIST CSF 2.0 / NIS2</t>
        </is>
      </c>
      <c r="D72" s="157" t="inlineStr"/>
      <c r="E72" s="157" t="inlineStr"/>
      <c r="F72" s="158" t="inlineStr">
        <is>
          <t>Avaliar conformidade com NIST CSF 2.0 e NIS2. criar plano de remediação para gaps regulatórios identificados.</t>
        </is>
      </c>
      <c r="G72" s="155" t="inlineStr">
        <is>
          <t>[Preencher]</t>
        </is>
      </c>
      <c r="H72" s="155" t="inlineStr">
        <is>
          <t>[DD/MM/AAAA]</t>
        </is>
      </c>
      <c r="I72" s="155" t="inlineStr">
        <is>
          <t>[DD/MM/AAAA]</t>
        </is>
      </c>
      <c r="J72" s="155" t="inlineStr"/>
      <c r="K72" s="27" t="inlineStr"/>
      <c r="L72" s="27" t="inlineStr"/>
      <c r="M72" s="159">
        <f>IF(AND(D72&gt;=2,K72="Baixo",OR(E72="Critica",E72="Alta")),"QUICK WIN","")</f>
        <v/>
      </c>
      <c r="N72" s="27" t="inlineStr"/>
    </row>
    <row r="73" ht="42" customHeight="1">
      <c r="A73" s="160" t="inlineStr">
        <is>
          <t>6.3</t>
        </is>
      </c>
      <c r="B73" s="28" t="inlineStr">
        <is>
          <t>Eficácia e alinhamento</t>
        </is>
      </c>
      <c r="C73" s="160" t="inlineStr">
        <is>
          <t>KPIs operacionais e ROI</t>
        </is>
      </c>
      <c r="D73" s="157" t="inlineStr"/>
      <c r="E73" s="157" t="inlineStr"/>
      <c r="F73" s="158" t="inlineStr">
        <is>
          <t>Implementar dashboard de KPIs core (MTTD, MTTR, FP rate, automation rate). preparar relatório trimestral de ROI do SOC.</t>
        </is>
      </c>
      <c r="G73" s="160" t="inlineStr">
        <is>
          <t>[Preencher]</t>
        </is>
      </c>
      <c r="H73" s="160" t="inlineStr">
        <is>
          <t>[DD/MM/AAAA]</t>
        </is>
      </c>
      <c r="I73" s="160" t="inlineStr">
        <is>
          <t>[DD/MM/AAAA]</t>
        </is>
      </c>
      <c r="J73" s="160" t="inlineStr"/>
      <c r="K73" s="161" t="inlineStr"/>
      <c r="L73" s="161" t="inlineStr"/>
      <c r="M73" s="162">
        <f>IF(AND(D73&gt;=2,K73="Baixo",OR(E73="Critica",E73="Alta")),"QUICK WIN","")</f>
        <v/>
      </c>
      <c r="N73" s="161" t="inlineStr"/>
    </row>
    <row r="74" ht="42" customHeight="1">
      <c r="A74" s="155" t="inlineStr">
        <is>
          <t>6.4</t>
        </is>
      </c>
      <c r="B74" s="28" t="inlineStr">
        <is>
          <t>Eficácia e alinhamento</t>
        </is>
      </c>
      <c r="C74" s="155" t="inlineStr">
        <is>
          <t>Exercícios e simulação</t>
        </is>
      </c>
      <c r="D74" s="157" t="inlineStr"/>
      <c r="E74" s="157" t="inlineStr"/>
      <c r="F74" s="158" t="inlineStr">
        <is>
          <t>Implementar programa de exercícios (2+ tabletop/ano, cenários realistas, cross-functional)</t>
        </is>
      </c>
      <c r="G74" s="155" t="inlineStr">
        <is>
          <t>[Preencher]</t>
        </is>
      </c>
      <c r="H74" s="155" t="inlineStr">
        <is>
          <t>[DD/MM/AAAA]</t>
        </is>
      </c>
      <c r="I74" s="155" t="inlineStr">
        <is>
          <t>[DD/MM/AAAA]</t>
        </is>
      </c>
      <c r="J74" s="155" t="inlineStr"/>
      <c r="K74" s="27" t="inlineStr"/>
      <c r="L74" s="27" t="inlineStr"/>
      <c r="M74" s="159">
        <f>IF(AND(D74&gt;=2,K74="Baixo",OR(E74="Critica",E74="Alta")),"QUICK WIN","")</f>
        <v/>
      </c>
      <c r="N74" s="27" t="inlineStr"/>
    </row>
    <row r="75" ht="42" customHeight="1">
      <c r="A75" s="160" t="inlineStr">
        <is>
          <t>6.5</t>
        </is>
      </c>
      <c r="B75" s="28" t="inlineStr">
        <is>
          <t>Eficácia e alinhamento</t>
        </is>
      </c>
      <c r="C75" s="160" t="inlineStr">
        <is>
          <t>Satisfação dos stakeholders</t>
        </is>
      </c>
      <c r="D75" s="157" t="inlineStr"/>
      <c r="E75" s="157" t="inlineStr"/>
      <c r="F75" s="158" t="inlineStr">
        <is>
          <t>Implementar inquérito semestral de satisfação de stakeholders com NPS</t>
        </is>
      </c>
      <c r="G75" s="160" t="inlineStr">
        <is>
          <t>[Preencher]</t>
        </is>
      </c>
      <c r="H75" s="160" t="inlineStr">
        <is>
          <t>[DD/MM/AAAA]</t>
        </is>
      </c>
      <c r="I75" s="160" t="inlineStr">
        <is>
          <t>[DD/MM/AAAA]</t>
        </is>
      </c>
      <c r="J75" s="160" t="inlineStr"/>
      <c r="K75" s="161" t="inlineStr"/>
      <c r="L75" s="161" t="inlineStr"/>
      <c r="M75" s="162">
        <f>IF(AND(D75&gt;=2,K75="Baixo",OR(E75="Critica",E75="Alta")),"QUICK WIN","")</f>
        <v/>
      </c>
      <c r="N75" s="161" t="inlineStr"/>
    </row>
    <row r="76" ht="42" customHeight="1">
      <c r="A76" s="155" t="inlineStr">
        <is>
          <t>6.6</t>
        </is>
      </c>
      <c r="B76" s="28" t="inlineStr">
        <is>
          <t>Eficácia e alinhamento</t>
        </is>
      </c>
      <c r="C76" s="155" t="inlineStr">
        <is>
          <t>Benchmark e melhoria contínua</t>
        </is>
      </c>
      <c r="D76" s="157" t="inlineStr"/>
      <c r="E76" s="157" t="inlineStr"/>
      <c r="F76" s="158" t="inlineStr">
        <is>
          <t>Realizar SOC-CMM self-assessment anual e criar roadmap de maturidade a 2 anos</t>
        </is>
      </c>
      <c r="G76" s="155" t="inlineStr">
        <is>
          <t>[Preencher]</t>
        </is>
      </c>
      <c r="H76" s="155" t="inlineStr">
        <is>
          <t>[DD/MM/AAAA]</t>
        </is>
      </c>
      <c r="I76" s="155" t="inlineStr">
        <is>
          <t>[DD/MM/AAAA]</t>
        </is>
      </c>
      <c r="J76" s="155" t="inlineStr"/>
      <c r="K76" s="27" t="inlineStr"/>
      <c r="L76" s="27" t="inlineStr"/>
      <c r="M76" s="159">
        <f>IF(AND(D76&gt;=2,K76="Baixo",OR(E76="Critica",E76="Alta")),"QUICK WIN","")</f>
        <v/>
      </c>
      <c r="N76" s="27" t="inlineStr"/>
    </row>
    <row r="77" ht="42" customHeight="1">
      <c r="A77" s="160" t="inlineStr">
        <is>
          <t>6.7</t>
        </is>
      </c>
      <c r="B77" s="28" t="inlineStr">
        <is>
          <t>Eficácia e alinhamento</t>
        </is>
      </c>
      <c r="C77" s="160" t="inlineStr">
        <is>
          <t>Zero trust e verificação contínua</t>
        </is>
      </c>
      <c r="D77" s="157" t="inlineStr"/>
      <c r="E77" s="157" t="inlineStr"/>
      <c r="F77" s="158" t="inlineStr">
        <is>
          <t>Implementar monitorização de princípios zero trust (microsegmentação, continuous auth, least privilege)</t>
        </is>
      </c>
      <c r="G77" s="160" t="inlineStr">
        <is>
          <t>[Preencher]</t>
        </is>
      </c>
      <c r="H77" s="160" t="inlineStr">
        <is>
          <t>[DD/MM/AAAA]</t>
        </is>
      </c>
      <c r="I77" s="160" t="inlineStr">
        <is>
          <t>[DD/MM/AAAA]</t>
        </is>
      </c>
      <c r="J77" s="160" t="inlineStr"/>
      <c r="K77" s="161" t="inlineStr"/>
      <c r="L77" s="161" t="inlineStr"/>
      <c r="M77" s="162">
        <f>IF(AND(D77&gt;=2,K77="Baixo",OR(E77="Critica",E77="Alta")),"QUICK WIN","")</f>
        <v/>
      </c>
      <c r="N77" s="161" t="inlineStr"/>
    </row>
    <row r="78" ht="42" customHeight="1">
      <c r="A78" s="155" t="inlineStr">
        <is>
          <t>6.8</t>
        </is>
      </c>
      <c r="B78" s="28" t="inlineStr">
        <is>
          <t>Eficácia e alinhamento</t>
        </is>
      </c>
      <c r="C78" s="155" t="inlineStr">
        <is>
          <t>Qualidade de detecção (DQI) e métricas avançadas</t>
        </is>
      </c>
      <c r="D78" s="157" t="inlineStr"/>
      <c r="E78" s="157" t="inlineStr"/>
      <c r="F78" s="158" t="inlineStr">
        <is>
          <t>Implementar DQI e métricas avançadas de qualidade de detecção com reporting mensal</t>
        </is>
      </c>
      <c r="G78" s="155" t="inlineStr">
        <is>
          <t>[Preencher]</t>
        </is>
      </c>
      <c r="H78" s="155" t="inlineStr">
        <is>
          <t>[DD/MM/AAAA]</t>
        </is>
      </c>
      <c r="I78" s="155" t="inlineStr">
        <is>
          <t>[DD/MM/AAAA]</t>
        </is>
      </c>
      <c r="J78" s="155" t="inlineStr"/>
      <c r="K78" s="27" t="inlineStr"/>
      <c r="L78" s="27" t="inlineStr"/>
      <c r="M78" s="159">
        <f>IF(AND(D78&gt;=2,K78="Baixo",OR(E78="Critica",E78="Alta")),"QUICK WIN","")</f>
        <v/>
      </c>
      <c r="N78" s="27" t="inlineStr"/>
    </row>
  </sheetData>
  <sheetProtection selectLockedCells="0" selectUnlockedCells="0" sheet="1" objects="0" insertRows="1" insertHyperlinks="1" autoFilter="1" scenarios="0" formatColumns="1" deleteColumns="1" insertColumns="1" pivotTables="1" deleteRows="1" formatCells="1" formatRows="1" sort="1"/>
  <autoFilter ref="A3:N78"/>
  <mergeCells count="1">
    <mergeCell ref="A1:N1"/>
  </mergeCells>
  <conditionalFormatting sqref="K4:K78">
    <cfRule type="cellIs" priority="1" operator="equal" dxfId="2">
      <formula>"Baixo"</formula>
    </cfRule>
    <cfRule type="cellIs" priority="2" operator="equal" dxfId="1">
      <formula>"Medio"</formula>
    </cfRule>
    <cfRule type="cellIs" priority="3" operator="equal" dxfId="0">
      <formula>"Alto"</formula>
    </cfRule>
  </conditionalFormatting>
  <conditionalFormatting sqref="L4:L78">
    <cfRule type="cellIs" priority="4" operator="equal" dxfId="0">
      <formula>"Baixo"</formula>
    </cfRule>
    <cfRule type="cellIs" priority="5" operator="equal" dxfId="1">
      <formula>"Medio"</formula>
    </cfRule>
    <cfRule type="cellIs" priority="6" operator="equal" dxfId="2">
      <formula>"Alto"</formula>
    </cfRule>
  </conditionalFormatting>
  <conditionalFormatting sqref="M4:M78">
    <cfRule type="cellIs" priority="7" operator="equal" dxfId="11">
      <formula>"QUICK WIN"</formula>
    </cfRule>
  </conditionalFormatting>
  <dataValidations count="5">
    <dataValidation sqref="E4:E78" showDropDown="0" showInputMessage="0" showErrorMessage="0" allowBlank="1" type="list">
      <formula1>"Critica,Alta,Media,Baixa"</formula1>
    </dataValidation>
    <dataValidation sqref="J4:J78" showDropDown="0" showInputMessage="0" showErrorMessage="0" allowBlank="1" type="list">
      <formula1>"Nao iniciado,Em curso,Concluido,Cancelado,Em revisao"</formula1>
    </dataValidation>
    <dataValidation sqref="K4:K78" showDropDown="0" showInputMessage="0" showErrorMessage="0" allowBlank="1" type="list">
      <formula1>"Baixo,Medio,Alto"</formula1>
    </dataValidation>
    <dataValidation sqref="L4:L78" showDropDown="0" showInputMessage="0" showErrorMessage="0" allowBlank="1" type="list">
      <formula1>"Baixo,Medio,Alto"</formula1>
    </dataValidation>
    <dataValidation sqref="N4:N78" showDropDown="0" showInputMessage="0" showErrorMessage="0" allowBlank="1" type="list">
      <formula1>"0%,10%,20%,30%,40%,50%,60%,70%,80%,90%,100%"</formula1>
    </dataValidation>
  </dataValidations>
  <pageMargins left="0.75" right="0.75" top="1" bottom="1" header="0.5" footer="0.5"/>
</worksheet>
</file>

<file path=xl/worksheets/sheet457.xml><?xml version="1.0" encoding="utf-8"?>
<worksheet xmlns="http://schemas.openxmlformats.org/spreadsheetml/2006/main">
  <sheetPr>
    <outlinePr summaryBelow="1" summaryRight="1"/>
    <pageSetUpPr/>
  </sheetPr>
  <dimension ref="A1:L14"/>
  <sheetViews>
    <sheetView workbookViewId="0">
      <pane ySplit="4" topLeftCell="A5" activePane="bottomLeft" state="frozen"/>
      <selection pane="bottomLeft" activeCell="A1" sqref="A1"/>
    </sheetView>
  </sheetViews>
  <sheetFormatPr baseColWidth="8" defaultRowHeight="15"/>
  <cols>
    <col width="14" customWidth="1" min="1" max="1"/>
    <col width="18" customWidth="1" min="2" max="2"/>
    <col width="14" customWidth="1" min="3" max="3"/>
    <col width="18" customWidth="1" min="4" max="4"/>
    <col width="18" customWidth="1" min="5" max="5"/>
    <col width="18" customWidth="1" min="6" max="6"/>
    <col width="18" customWidth="1" min="7" max="7"/>
    <col width="18" customWidth="1" min="8" max="8"/>
    <col width="18" customWidth="1" min="9" max="9"/>
    <col width="30" customWidth="1" min="10" max="10"/>
  </cols>
  <sheetData>
    <row r="1" ht="28" customHeight="1">
      <c r="A1" s="4" t="inlineStr">
        <is>
          <t>Historico de Avaliacoes de Maturidade SOC - Evolucao ao Longo do Tempo</t>
        </is>
      </c>
    </row>
    <row r="2">
      <c r="A2" s="90" t="inlineStr">
        <is>
          <t>Registe cada avaliacao completa. Inclua a data, avaliador, score global e scores por dominio para acompanhar a evolucao.</t>
        </is>
      </c>
    </row>
    <row r="4" ht="35" customHeight="1">
      <c r="A4" s="11" t="inlineStr">
        <is>
          <t>Data</t>
        </is>
      </c>
      <c r="B4" s="11" t="inlineStr">
        <is>
          <t>Avaliador</t>
        </is>
      </c>
      <c r="C4" s="11" t="inlineStr">
        <is>
          <t>Score global</t>
        </is>
      </c>
      <c r="D4" s="11" t="inlineStr">
        <is>
          <t>Estratégia e governance</t>
        </is>
      </c>
      <c r="E4" s="11" t="inlineStr">
        <is>
          <t>Pessoas</t>
        </is>
      </c>
      <c r="F4" s="11" t="inlineStr">
        <is>
          <t>Processos</t>
        </is>
      </c>
      <c r="G4" s="11" t="inlineStr">
        <is>
          <t>Tecnologia</t>
        </is>
      </c>
      <c r="H4" s="11" t="inlineStr">
        <is>
          <t>Serviços</t>
        </is>
      </c>
      <c r="I4" s="11" t="inlineStr">
        <is>
          <t>Eficácia e alinhamento</t>
        </is>
      </c>
      <c r="J4" s="11" t="inlineStr">
        <is>
          <t>Observacoes</t>
        </is>
      </c>
    </row>
    <row r="5" ht="20" customHeight="1">
      <c r="A5" s="167" t="n"/>
      <c r="B5" s="167" t="n"/>
      <c r="C5" s="157" t="n"/>
      <c r="D5" s="157" t="n"/>
      <c r="E5" s="157" t="n"/>
      <c r="F5" s="157" t="n"/>
      <c r="G5" s="157" t="n"/>
      <c r="H5" s="157" t="n"/>
      <c r="I5" s="157" t="n"/>
      <c r="J5" s="27" t="n"/>
      <c r="K5" s="13" t="n"/>
      <c r="L5" s="13" t="n"/>
    </row>
    <row r="6" ht="20" customHeight="1">
      <c r="A6" s="167" t="n"/>
      <c r="B6" s="167" t="n"/>
      <c r="C6" s="157" t="n"/>
      <c r="D6" s="157" t="n"/>
      <c r="E6" s="157" t="n"/>
      <c r="F6" s="157" t="n"/>
      <c r="G6" s="157" t="n"/>
      <c r="H6" s="157" t="n"/>
      <c r="I6" s="157" t="n"/>
      <c r="J6" s="161" t="n"/>
      <c r="K6" s="13" t="n"/>
      <c r="L6" s="13" t="n"/>
    </row>
    <row r="7" ht="20" customHeight="1">
      <c r="A7" s="167" t="n"/>
      <c r="B7" s="167" t="n"/>
      <c r="C7" s="157" t="n"/>
      <c r="D7" s="157" t="n"/>
      <c r="E7" s="157" t="n"/>
      <c r="F7" s="157" t="n"/>
      <c r="G7" s="157" t="n"/>
      <c r="H7" s="157" t="n"/>
      <c r="I7" s="157" t="n"/>
      <c r="J7" s="27" t="n"/>
      <c r="K7" s="13" t="n"/>
      <c r="L7" s="13" t="n"/>
    </row>
    <row r="8" ht="20" customHeight="1">
      <c r="A8" s="167" t="n"/>
      <c r="B8" s="167" t="n"/>
      <c r="C8" s="157" t="n"/>
      <c r="D8" s="157" t="n"/>
      <c r="E8" s="157" t="n"/>
      <c r="F8" s="157" t="n"/>
      <c r="G8" s="157" t="n"/>
      <c r="H8" s="157" t="n"/>
      <c r="I8" s="157" t="n"/>
      <c r="J8" s="161" t="n"/>
      <c r="K8" s="13" t="n"/>
      <c r="L8" s="13" t="n"/>
    </row>
    <row r="9" ht="20" customHeight="1">
      <c r="A9" s="167" t="n"/>
      <c r="B9" s="167" t="n"/>
      <c r="C9" s="157" t="n"/>
      <c r="D9" s="157" t="n"/>
      <c r="E9" s="157" t="n"/>
      <c r="F9" s="157" t="n"/>
      <c r="G9" s="157" t="n"/>
      <c r="H9" s="157" t="n"/>
      <c r="I9" s="157" t="n"/>
      <c r="J9" s="27" t="n"/>
      <c r="K9" s="13" t="n"/>
      <c r="L9" s="13" t="n"/>
    </row>
    <row r="10" ht="20" customHeight="1">
      <c r="A10" s="167" t="n"/>
      <c r="B10" s="167" t="n"/>
      <c r="C10" s="157" t="n"/>
      <c r="D10" s="157" t="n"/>
      <c r="E10" s="157" t="n"/>
      <c r="F10" s="157" t="n"/>
      <c r="G10" s="157" t="n"/>
      <c r="H10" s="157" t="n"/>
      <c r="I10" s="157" t="n"/>
      <c r="J10" s="161" t="n"/>
      <c r="K10" s="13" t="n"/>
      <c r="L10" s="13" t="n"/>
    </row>
    <row r="11" ht="20" customHeight="1">
      <c r="A11" s="167" t="n"/>
      <c r="B11" s="167" t="n"/>
      <c r="C11" s="157" t="n"/>
      <c r="D11" s="157" t="n"/>
      <c r="E11" s="157" t="n"/>
      <c r="F11" s="157" t="n"/>
      <c r="G11" s="157" t="n"/>
      <c r="H11" s="157" t="n"/>
      <c r="I11" s="157" t="n"/>
      <c r="J11" s="27" t="n"/>
      <c r="K11" s="13" t="n"/>
      <c r="L11" s="13" t="n"/>
    </row>
    <row r="12" ht="20" customHeight="1">
      <c r="A12" s="167" t="n"/>
      <c r="B12" s="167" t="n"/>
      <c r="C12" s="157" t="n"/>
      <c r="D12" s="157" t="n"/>
      <c r="E12" s="157" t="n"/>
      <c r="F12" s="157" t="n"/>
      <c r="G12" s="157" t="n"/>
      <c r="H12" s="157" t="n"/>
      <c r="I12" s="157" t="n"/>
      <c r="J12" s="161" t="n"/>
      <c r="K12" s="13" t="n"/>
      <c r="L12" s="13" t="n"/>
    </row>
    <row r="13" ht="20" customHeight="1">
      <c r="A13" s="167" t="n"/>
      <c r="B13" s="167" t="n"/>
      <c r="C13" s="157" t="n"/>
      <c r="D13" s="157" t="n"/>
      <c r="E13" s="157" t="n"/>
      <c r="F13" s="157" t="n"/>
      <c r="G13" s="157" t="n"/>
      <c r="H13" s="157" t="n"/>
      <c r="I13" s="157" t="n"/>
      <c r="J13" s="27" t="n"/>
      <c r="K13" s="13" t="n"/>
      <c r="L13" s="13" t="n"/>
    </row>
    <row r="14" ht="20" customHeight="1">
      <c r="A14" s="167" t="n"/>
      <c r="B14" s="167" t="n"/>
      <c r="C14" s="157" t="n"/>
      <c r="D14" s="157" t="n"/>
      <c r="E14" s="157" t="n"/>
      <c r="F14" s="157" t="n"/>
      <c r="G14" s="157" t="n"/>
      <c r="H14" s="157" t="n"/>
      <c r="I14" s="157" t="n"/>
      <c r="J14" s="161" t="n"/>
      <c r="K14" s="13" t="n"/>
      <c r="L14" s="13" t="n"/>
    </row>
  </sheetData>
  <sheetProtection selectLockedCells="0" selectUnlockedCells="0" sheet="1" objects="0" insertRows="1" insertHyperlinks="1" autoFilter="1" scenarios="0" formatColumns="1" deleteColumns="1" insertColumns="1" pivotTables="1" deleteRows="1" formatCells="1" formatRows="1" sort="1"/>
  <mergeCells count="2">
    <mergeCell ref="A2:L2"/>
    <mergeCell ref="A1:L1"/>
  </mergeCells>
  <pageMargins left="0.75" right="0.75" top="1" bottom="1" header="0.5" footer="0.5"/>
  <drawing xmlns:r="http://schemas.openxmlformats.org/officeDocument/2006/relationships" r:id="rId1"/>
</worksheet>
</file>

<file path=xl/worksheets/sheet458.xml><?xml version="1.0" encoding="utf-8"?>
<worksheet xmlns="http://schemas.openxmlformats.org/spreadsheetml/2006/main">
  <sheetPr>
    <outlinePr summaryBelow="1" summaryRight="1"/>
    <pageSetUpPr/>
  </sheetPr>
  <dimension ref="A1:D412"/>
  <sheetViews>
    <sheetView workbookViewId="0">
      <pane ySplit="4" topLeftCell="A5" activePane="bottomLeft" state="frozen"/>
      <selection pane="bottomLeft" activeCell="A1" sqref="A1"/>
    </sheetView>
  </sheetViews>
  <sheetFormatPr baseColWidth="8" defaultRowHeight="15"/>
  <cols>
    <col width="8" customWidth="1" min="1" max="1"/>
    <col width="28" customWidth="1" min="2" max="2"/>
    <col width="10" customWidth="1" min="3" max="3"/>
    <col width="80" customWidth="1" min="4" max="4"/>
  </cols>
  <sheetData>
    <row r="1" ht="28" customHeight="1">
      <c r="A1" s="4" t="inlineStr">
        <is>
          <t>Guia de Evidências — O Que Recolher em Cada Nível</t>
        </is>
      </c>
    </row>
    <row r="2">
      <c r="A2" s="90" t="inlineStr">
        <is>
          <t>Use este guia para recolher evidências objectivas antes de atribuir um nível. Cada linha descreve o que é esperado como prova para cada área e nível.</t>
        </is>
      </c>
    </row>
    <row r="4" ht="28" customHeight="1">
      <c r="A4" s="11" t="inlineStr">
        <is>
          <t>#</t>
        </is>
      </c>
      <c r="B4" s="11" t="inlineStr">
        <is>
          <t>Área de avaliação</t>
        </is>
      </c>
      <c r="C4" s="11" t="inlineStr">
        <is>
          <t>Nível</t>
        </is>
      </c>
      <c r="D4" s="11" t="inlineStr">
        <is>
          <t>Evidências esperadas</t>
        </is>
      </c>
    </row>
    <row r="5" ht="28" customHeight="1">
      <c r="A5" s="168" t="inlineStr">
        <is>
          <t>1.1</t>
        </is>
      </c>
      <c r="B5" s="169" t="inlineStr">
        <is>
          <t>Alinhamento com negócio</t>
        </is>
      </c>
      <c r="C5" s="170" t="n">
        <v>0</v>
      </c>
      <c r="D5" s="79" t="inlineStr">
        <is>
          <t>Sem qualquer documento que relacione o SOC com objectivos de negócio.</t>
        </is>
      </c>
    </row>
    <row r="6" ht="28" customHeight="1">
      <c r="A6" s="168" t="inlineStr">
        <is>
          <t>1.1</t>
        </is>
      </c>
      <c r="B6" s="169" t="inlineStr">
        <is>
          <t>Alinhamento com negócio</t>
        </is>
      </c>
      <c r="C6" s="171" t="n">
        <v>1</v>
      </c>
      <c r="D6" s="81" t="inlineStr">
        <is>
          <t>Reconhecimento informal de que o SOC deve suportar o negócio, sem documentação formal.</t>
        </is>
      </c>
    </row>
    <row r="7" ht="28" customHeight="1">
      <c r="A7" s="168" t="inlineStr">
        <is>
          <t>1.1</t>
        </is>
      </c>
      <c r="B7" s="169" t="inlineStr">
        <is>
          <t>Alinhamento com negócio</t>
        </is>
      </c>
      <c r="C7" s="172" t="n">
        <v>2</v>
      </c>
      <c r="D7" s="79" t="inlineStr">
        <is>
          <t>Documento ou apresentação que menciona alinhamento com negócio, mas não aprovado nem revisto regularmente.</t>
        </is>
      </c>
    </row>
    <row r="8" ht="28" customHeight="1">
      <c r="A8" s="168" t="inlineStr">
        <is>
          <t>1.1</t>
        </is>
      </c>
      <c r="B8" s="169" t="inlineStr">
        <is>
          <t>Alinhamento com negócio</t>
        </is>
      </c>
      <c r="C8" s="173" t="n">
        <v>3</v>
      </c>
      <c r="D8" s="81" t="inlineStr">
        <is>
          <t>Policy ou strategy document aprovado que mapeia objectivos SOC a objectivos de negócio e apetite ao risco. revisão anual documentada.</t>
        </is>
      </c>
    </row>
    <row r="9" ht="28" customHeight="1">
      <c r="A9" s="168" t="inlineStr">
        <is>
          <t>1.1</t>
        </is>
      </c>
      <c r="B9" s="169" t="inlineStr">
        <is>
          <t>Alinhamento com negócio</t>
        </is>
      </c>
      <c r="C9" s="174" t="n">
        <v>4</v>
      </c>
      <c r="D9" s="79" t="inlineStr">
        <is>
          <t>KPIs de alinhamento negócio↔SOC medidos. relatório trimestral a c-level. objectivos SOC revistos com base em mudanças de negócio.</t>
        </is>
      </c>
    </row>
    <row r="10" ht="28" customHeight="1">
      <c r="A10" s="168" t="inlineStr">
        <is>
          <t>1.1</t>
        </is>
      </c>
      <c r="B10" s="169" t="inlineStr">
        <is>
          <t>Alinhamento com negócio</t>
        </is>
      </c>
      <c r="C10" s="175" t="n">
        <v>5</v>
      </c>
      <c r="D10" s="81" t="inlineStr">
        <is>
          <t>SOC integrado no processo de planeamento estratégico anual. benchmarking externo de alinhamento. modelo de valor demonstrado ao board.</t>
        </is>
      </c>
    </row>
    <row r="11" ht="28" customHeight="1">
      <c r="A11" s="168" t="inlineStr">
        <is>
          <t>1.2</t>
        </is>
      </c>
      <c r="B11" s="169" t="inlineStr">
        <is>
          <t>Mandato e charter</t>
        </is>
      </c>
      <c r="C11" s="170" t="n">
        <v>0</v>
      </c>
      <c r="D11" s="79" t="inlineStr">
        <is>
          <t>Sem charter, sem definição formal de missão ou âmbito do SOC.</t>
        </is>
      </c>
    </row>
    <row r="12" ht="28" customHeight="1">
      <c r="A12" s="168" t="inlineStr">
        <is>
          <t>1.2</t>
        </is>
      </c>
      <c r="B12" s="169" t="inlineStr">
        <is>
          <t>Mandato e charter</t>
        </is>
      </c>
      <c r="C12" s="171" t="n">
        <v>1</v>
      </c>
      <c r="D12" s="81" t="inlineStr">
        <is>
          <t>Missão informal do SOC conhecida pela equipa, mas não documentada nem aprovada.</t>
        </is>
      </c>
    </row>
    <row r="13" ht="28" customHeight="1">
      <c r="A13" s="168" t="inlineStr">
        <is>
          <t>1.2</t>
        </is>
      </c>
      <c r="B13" s="169" t="inlineStr">
        <is>
          <t>Mandato e charter</t>
        </is>
      </c>
      <c r="C13" s="172" t="n">
        <v>2</v>
      </c>
      <c r="D13" s="79" t="inlineStr">
        <is>
          <t>Rascunho de charter existente, mas não aprovado formalmente pela gestão executiva.</t>
        </is>
      </c>
    </row>
    <row r="14" ht="28" customHeight="1">
      <c r="A14" s="168" t="inlineStr">
        <is>
          <t>1.2</t>
        </is>
      </c>
      <c r="B14" s="169" t="inlineStr">
        <is>
          <t>Mandato e charter</t>
        </is>
      </c>
      <c r="C14" s="173" t="n">
        <v>3</v>
      </c>
      <c r="D14" s="81" t="inlineStr">
        <is>
          <t>Charter formal aprovado e assinado pelo CISO/CTO/CEO. inclui missão, âmbito, autoridade, recursos e KPIs. revisto anualmente.</t>
        </is>
      </c>
    </row>
    <row r="15" ht="28" customHeight="1">
      <c r="A15" s="168" t="inlineStr">
        <is>
          <t>1.2</t>
        </is>
      </c>
      <c r="B15" s="169" t="inlineStr">
        <is>
          <t>Mandato e charter</t>
        </is>
      </c>
      <c r="C15" s="174" t="n">
        <v>4</v>
      </c>
      <c r="D15" s="79" t="inlineStr">
        <is>
          <t>Charter revisto com input de stakeholders. inclui métricas de eficácia. versão controlada e auditável.</t>
        </is>
      </c>
    </row>
    <row r="16" ht="28" customHeight="1">
      <c r="A16" s="168" t="inlineStr">
        <is>
          <t>1.2</t>
        </is>
      </c>
      <c r="B16" s="169" t="inlineStr">
        <is>
          <t>Mandato e charter</t>
        </is>
      </c>
      <c r="C16" s="175" t="n">
        <v>5</v>
      </c>
      <c r="D16" s="81" t="inlineStr">
        <is>
          <t>Charter integrado no governance corporativo. benchmarking com sOCs pares. actualizações proactivas perante mudanças regulatórias.</t>
        </is>
      </c>
    </row>
    <row r="17" ht="28" customHeight="1">
      <c r="A17" s="168" t="inlineStr">
        <is>
          <t>1.3</t>
        </is>
      </c>
      <c r="B17" s="169" t="inlineStr">
        <is>
          <t>Governance e supervisão</t>
        </is>
      </c>
      <c r="C17" s="170" t="n">
        <v>0</v>
      </c>
      <c r="D17" s="79" t="inlineStr">
        <is>
          <t>Sem estrutura de governance do SOC. sem reporting formal.</t>
        </is>
      </c>
    </row>
    <row r="18" ht="28" customHeight="1">
      <c r="A18" s="168" t="inlineStr">
        <is>
          <t>1.3</t>
        </is>
      </c>
      <c r="B18" s="169" t="inlineStr">
        <is>
          <t>Governance e supervisão</t>
        </is>
      </c>
      <c r="C18" s="171" t="n">
        <v>1</v>
      </c>
      <c r="D18" s="81" t="inlineStr">
        <is>
          <t>Reporting ad hoc ao CISO. sem comité formal.</t>
        </is>
      </c>
    </row>
    <row r="19" ht="28" customHeight="1">
      <c r="A19" s="168" t="inlineStr">
        <is>
          <t>1.3</t>
        </is>
      </c>
      <c r="B19" s="169" t="inlineStr">
        <is>
          <t>Governance e supervisão</t>
        </is>
      </c>
      <c r="C19" s="172" t="n">
        <v>2</v>
      </c>
      <c r="D19" s="79" t="inlineStr">
        <is>
          <t>Reuniões informais com CISO. reporting ocasional. sem agenda formal.</t>
        </is>
      </c>
    </row>
    <row r="20" ht="28" customHeight="1">
      <c r="A20" s="168" t="inlineStr">
        <is>
          <t>1.3</t>
        </is>
      </c>
      <c r="B20" s="169" t="inlineStr">
        <is>
          <t>Governance e supervisão</t>
        </is>
      </c>
      <c r="C20" s="173" t="n">
        <v>3</v>
      </c>
      <c r="D20" s="81" t="inlineStr">
        <is>
          <t>Comité de supervisão do SOC constituído. reuniões trimestrais documentadas. reporting mensal ao CISO e trimestral ao board.</t>
        </is>
      </c>
    </row>
    <row r="21" ht="28" customHeight="1">
      <c r="A21" s="168" t="inlineStr">
        <is>
          <t>1.3</t>
        </is>
      </c>
      <c r="B21" s="169" t="inlineStr">
        <is>
          <t>Governance e supervisão</t>
        </is>
      </c>
      <c r="C21" s="174" t="n">
        <v>4</v>
      </c>
      <c r="D21" s="79" t="inlineStr">
        <is>
          <t>Governance medida: cumprimento de SLAs, métricas de eficácia, acções de melhoria tracked. dashboard de governance disponível.</t>
        </is>
      </c>
    </row>
    <row r="22" ht="28" customHeight="1">
      <c r="A22" s="168" t="inlineStr">
        <is>
          <t>1.3</t>
        </is>
      </c>
      <c r="B22" s="169" t="inlineStr">
        <is>
          <t>Governance e supervisão</t>
        </is>
      </c>
      <c r="C22" s="175" t="n">
        <v>5</v>
      </c>
      <c r="D22" s="81" t="inlineStr">
        <is>
          <t>Governance integrada no enterprise risk management. auditoria interna anual ao SOC. benchmarking externo.</t>
        </is>
      </c>
    </row>
    <row r="23" ht="28" customHeight="1">
      <c r="A23" s="168" t="inlineStr">
        <is>
          <t>1.4</t>
        </is>
      </c>
      <c r="B23" s="169" t="inlineStr">
        <is>
          <t>Privacidade e conformidade</t>
        </is>
      </c>
      <c r="C23" s="170" t="n">
        <v>0</v>
      </c>
      <c r="D23" s="79" t="inlineStr">
        <is>
          <t>Sem análise de conformidade regulatória. sem DPO envolvido.</t>
        </is>
      </c>
    </row>
    <row r="24" ht="28" customHeight="1">
      <c r="A24" s="168" t="inlineStr">
        <is>
          <t>1.4</t>
        </is>
      </c>
      <c r="B24" s="169" t="inlineStr">
        <is>
          <t>Privacidade e conformidade</t>
        </is>
      </c>
      <c r="C24" s="171" t="n">
        <v>1</v>
      </c>
      <c r="D24" s="81" t="inlineStr">
        <is>
          <t>Consciência das obrigações regulatórias mas sem processo formal.</t>
        </is>
      </c>
    </row>
    <row r="25" ht="28" customHeight="1">
      <c r="A25" s="168" t="inlineStr">
        <is>
          <t>1.4</t>
        </is>
      </c>
      <c r="B25" s="169" t="inlineStr">
        <is>
          <t>Privacidade e conformidade</t>
        </is>
      </c>
      <c r="C25" s="172" t="n">
        <v>2</v>
      </c>
      <c r="D25" s="79" t="inlineStr">
        <is>
          <t>Mapeamento parcial das obrigações RGPD/NIS2. DPO consultado ocasionalmente.</t>
        </is>
      </c>
    </row>
    <row r="26" ht="28" customHeight="1">
      <c r="A26" s="168" t="inlineStr">
        <is>
          <t>1.4</t>
        </is>
      </c>
      <c r="B26" s="169" t="inlineStr">
        <is>
          <t>Privacidade e conformidade</t>
        </is>
      </c>
      <c r="C26" s="173" t="n">
        <v>3</v>
      </c>
      <c r="D26" s="81" t="inlineStr">
        <is>
          <t>Mapeamento completo das obrigações RGPD, NIS2 e regulação sectorial. DPO integrado no processo de design do SOC. procedimentos documentados.</t>
        </is>
      </c>
    </row>
    <row r="27" ht="28" customHeight="1">
      <c r="A27" s="168" t="inlineStr">
        <is>
          <t>1.4</t>
        </is>
      </c>
      <c r="B27" s="169" t="inlineStr">
        <is>
          <t>Privacidade e conformidade</t>
        </is>
      </c>
      <c r="C27" s="174" t="n">
        <v>4</v>
      </c>
      <c r="D27" s="79" t="inlineStr">
        <is>
          <t>Compliance auditado internamente. KPIs de conformidade medidos. incidentes de privacidade rastreados. notificações à CNPD nos prazos legais.</t>
        </is>
      </c>
    </row>
    <row r="28" ht="28" customHeight="1">
      <c r="A28" s="168" t="inlineStr">
        <is>
          <t>1.4</t>
        </is>
      </c>
      <c r="B28" s="169" t="inlineStr">
        <is>
          <t>Privacidade e conformidade</t>
        </is>
      </c>
      <c r="C28" s="175" t="n">
        <v>5</v>
      </c>
      <c r="D28" s="81" t="inlineStr">
        <is>
          <t>Programa de conformidade contínua. auditorias externas. participação activa em grupos de trabalho regulatórios.</t>
        </is>
      </c>
    </row>
    <row r="29" ht="28" customHeight="1">
      <c r="A29" s="168" t="inlineStr">
        <is>
          <t>1.5</t>
        </is>
      </c>
      <c r="B29" s="169" t="inlineStr">
        <is>
          <t>Stakeholders e comunicação</t>
        </is>
      </c>
      <c r="C29" s="170" t="n">
        <v>0</v>
      </c>
      <c r="D29" s="79" t="inlineStr">
        <is>
          <t>Sem mapa de stakeholders. comunicação reactiva e informal.</t>
        </is>
      </c>
    </row>
    <row r="30" ht="28" customHeight="1">
      <c r="A30" s="168" t="inlineStr">
        <is>
          <t>1.5</t>
        </is>
      </c>
      <c r="B30" s="169" t="inlineStr">
        <is>
          <t>Stakeholders e comunicação</t>
        </is>
      </c>
      <c r="C30" s="171" t="n">
        <v>1</v>
      </c>
      <c r="D30" s="81" t="inlineStr">
        <is>
          <t>Stakeholders principais conhecidos informalmente. comunicação sem estrutura.</t>
        </is>
      </c>
    </row>
    <row r="31" ht="28" customHeight="1">
      <c r="A31" s="168" t="inlineStr">
        <is>
          <t>1.5</t>
        </is>
      </c>
      <c r="B31" s="169" t="inlineStr">
        <is>
          <t>Stakeholders e comunicação</t>
        </is>
      </c>
      <c r="C31" s="172" t="n">
        <v>2</v>
      </c>
      <c r="D31" s="79" t="inlineStr">
        <is>
          <t>Lista de stakeholders documentada. comunicação ocasional mas sem frequência definida.</t>
        </is>
      </c>
    </row>
    <row r="32" ht="28" customHeight="1">
      <c r="A32" s="168" t="inlineStr">
        <is>
          <t>1.5</t>
        </is>
      </c>
      <c r="B32" s="169" t="inlineStr">
        <is>
          <t>Stakeholders e comunicação</t>
        </is>
      </c>
      <c r="C32" s="173" t="n">
        <v>3</v>
      </c>
      <c r="D32" s="81" t="inlineStr">
        <is>
          <t>Matriz de stakeholders completa (interno e externo). plano de comunicação documentado com canais, frequências e formatos. revisto anualmente.</t>
        </is>
      </c>
    </row>
    <row r="33" ht="28" customHeight="1">
      <c r="A33" s="168" t="inlineStr">
        <is>
          <t>1.5</t>
        </is>
      </c>
      <c r="B33" s="169" t="inlineStr">
        <is>
          <t>Stakeholders e comunicação</t>
        </is>
      </c>
      <c r="C33" s="174" t="n">
        <v>4</v>
      </c>
      <c r="D33" s="79" t="inlineStr">
        <is>
          <t>Satisfação dos stakeholders medida. comunicação adaptada ao público. feedback loop activo. relatórios customizados por audiência.</t>
        </is>
      </c>
    </row>
    <row r="34" ht="28" customHeight="1">
      <c r="A34" s="168" t="inlineStr">
        <is>
          <t>1.5</t>
        </is>
      </c>
      <c r="B34" s="169" t="inlineStr">
        <is>
          <t>Stakeholders e comunicação</t>
        </is>
      </c>
      <c r="C34" s="175" t="n">
        <v>5</v>
      </c>
      <c r="D34" s="81" t="inlineStr">
        <is>
          <t>Comunicação integrada no plano de gestão de crises. stakeholders externos (reguladores, CERT) mapeados e com protocolos estabelecidos.</t>
        </is>
      </c>
    </row>
    <row r="35" ht="28" customHeight="1">
      <c r="A35" s="176" t="inlineStr">
        <is>
          <t>2.1</t>
        </is>
      </c>
      <c r="B35" s="177" t="inlineStr">
        <is>
          <t>Dimensionamento e recrutamento</t>
        </is>
      </c>
      <c r="C35" s="170" t="n">
        <v>0</v>
      </c>
      <c r="D35" s="79" t="inlineStr">
        <is>
          <t>Sem análise de dimensionamento. equipa constituída sem metodologia.</t>
        </is>
      </c>
    </row>
    <row r="36" ht="28" customHeight="1">
      <c r="A36" s="176" t="inlineStr">
        <is>
          <t>2.1</t>
        </is>
      </c>
      <c r="B36" s="177" t="inlineStr">
        <is>
          <t>Dimensionamento e recrutamento</t>
        </is>
      </c>
      <c r="C36" s="171" t="n">
        <v>1</v>
      </c>
      <c r="D36" s="81" t="inlineStr">
        <is>
          <t>Dimensionamento informal. recrutamento ad hoc quando há vagas.</t>
        </is>
      </c>
    </row>
    <row r="37" ht="28" customHeight="1">
      <c r="A37" s="176" t="inlineStr">
        <is>
          <t>2.1</t>
        </is>
      </c>
      <c r="B37" s="177" t="inlineStr">
        <is>
          <t>Dimensionamento e recrutamento</t>
        </is>
      </c>
      <c r="C37" s="172" t="n">
        <v>2</v>
      </c>
      <c r="D37" s="79" t="inlineStr">
        <is>
          <t>Análise de capacidade parcial. processo de recrutamento existente mas não formal.</t>
        </is>
      </c>
    </row>
    <row r="38" ht="28" customHeight="1">
      <c r="A38" s="176" t="inlineStr">
        <is>
          <t>2.1</t>
        </is>
      </c>
      <c r="B38" s="177" t="inlineStr">
        <is>
          <t>Dimensionamento e recrutamento</t>
        </is>
      </c>
      <c r="C38" s="173" t="n">
        <v>3</v>
      </c>
      <c r="D38" s="81" t="inlineStr">
        <is>
          <t>Análise de capacidade formal documentada (horas-homem vs carga de alertas). plano de recrutamento anual. jDs definidos por função.</t>
        </is>
      </c>
    </row>
    <row r="39" ht="28" customHeight="1">
      <c r="A39" s="176" t="inlineStr">
        <is>
          <t>2.1</t>
        </is>
      </c>
      <c r="B39" s="177" t="inlineStr">
        <is>
          <t>Dimensionamento e recrutamento</t>
        </is>
      </c>
      <c r="C39" s="174" t="n">
        <v>4</v>
      </c>
      <c r="D39" s="79" t="inlineStr">
        <is>
          <t>Métricas de capacidade tracked (workload per analyst, backlog). talent pipeline activo. time-to-hire medido e optimizado.</t>
        </is>
      </c>
    </row>
    <row r="40" ht="28" customHeight="1">
      <c r="A40" s="176" t="inlineStr">
        <is>
          <t>2.1</t>
        </is>
      </c>
      <c r="B40" s="177" t="inlineStr">
        <is>
          <t>Dimensionamento e recrutamento</t>
        </is>
      </c>
      <c r="C40" s="175" t="n">
        <v>5</v>
      </c>
      <c r="D40" s="81" t="inlineStr">
        <is>
          <t>Parcerias com universidades e bootcamps. programa de internship. employer branding activo. benchmarking salarial anual.</t>
        </is>
      </c>
    </row>
    <row r="41" ht="28" customHeight="1">
      <c r="A41" s="176" t="inlineStr">
        <is>
          <t>2.2</t>
        </is>
      </c>
      <c r="B41" s="177" t="inlineStr">
        <is>
          <t>Funções e hierarquia</t>
        </is>
      </c>
      <c r="C41" s="170" t="n">
        <v>0</v>
      </c>
      <c r="D41" s="79" t="inlineStr">
        <is>
          <t>Sem funções formalmente definidas. todos fazem tudo.</t>
        </is>
      </c>
    </row>
    <row r="42" ht="28" customHeight="1">
      <c r="A42" s="176" t="inlineStr">
        <is>
          <t>2.2</t>
        </is>
      </c>
      <c r="B42" s="177" t="inlineStr">
        <is>
          <t>Funções e hierarquia</t>
        </is>
      </c>
      <c r="C42" s="171" t="n">
        <v>1</v>
      </c>
      <c r="D42" s="81" t="inlineStr">
        <is>
          <t>Distinção informal entre analistas mais e menos experientes.</t>
        </is>
      </c>
    </row>
    <row r="43" ht="28" customHeight="1">
      <c r="A43" s="176" t="inlineStr">
        <is>
          <t>2.2</t>
        </is>
      </c>
      <c r="B43" s="177" t="inlineStr">
        <is>
          <t>Funções e hierarquia</t>
        </is>
      </c>
      <c r="C43" s="172" t="n">
        <v>2</v>
      </c>
      <c r="D43" s="79" t="inlineStr">
        <is>
          <t>Funções identificadas mas sem job descriptions formais.</t>
        </is>
      </c>
    </row>
    <row r="44" ht="28" customHeight="1">
      <c r="A44" s="176" t="inlineStr">
        <is>
          <t>2.2</t>
        </is>
      </c>
      <c r="B44" s="177" t="inlineStr">
        <is>
          <t>Funções e hierarquia</t>
        </is>
      </c>
      <c r="C44" s="173" t="n">
        <v>3</v>
      </c>
      <c r="D44" s="81" t="inlineStr">
        <is>
          <t>Job descriptions documentados e aprovados para todas as funções SOC. competências técnicas e comportamentais definidas. hierarquia clara.</t>
        </is>
      </c>
    </row>
    <row r="45" ht="28" customHeight="1">
      <c r="A45" s="176" t="inlineStr">
        <is>
          <t>2.2</t>
        </is>
      </c>
      <c r="B45" s="177" t="inlineStr">
        <is>
          <t>Funções e hierarquia</t>
        </is>
      </c>
      <c r="C45" s="174" t="n">
        <v>4</v>
      </c>
      <c r="D45" s="79" t="inlineStr">
        <is>
          <t>Avaliação anual de competências vs job description. Skills matrix actualizada. progressão de carreira documentada.</t>
        </is>
      </c>
    </row>
    <row r="46" ht="28" customHeight="1">
      <c r="A46" s="176" t="inlineStr">
        <is>
          <t>2.2</t>
        </is>
      </c>
      <c r="B46" s="177" t="inlineStr">
        <is>
          <t>Funções e hierarquia</t>
        </is>
      </c>
      <c r="C46" s="175" t="n">
        <v>5</v>
      </c>
      <c r="D46" s="81" t="inlineStr">
        <is>
          <t>Alinhamento com frameworks de competências externos (e.g., NICE framework, SFIA). benchmarking de funções com pares.</t>
        </is>
      </c>
    </row>
    <row r="47" ht="28" customHeight="1">
      <c r="A47" s="176" t="inlineStr">
        <is>
          <t>2.3</t>
        </is>
      </c>
      <c r="B47" s="177" t="inlineStr">
        <is>
          <t>Retenção e bem-estar</t>
        </is>
      </c>
      <c r="C47" s="170" t="n">
        <v>0</v>
      </c>
      <c r="D47" s="79" t="inlineStr">
        <is>
          <t>Sem iniciativas de retenção. turnover elevado e não monitorizado.</t>
        </is>
      </c>
    </row>
    <row r="48" ht="28" customHeight="1">
      <c r="A48" s="176" t="inlineStr">
        <is>
          <t>2.3</t>
        </is>
      </c>
      <c r="B48" s="177" t="inlineStr">
        <is>
          <t>Retenção e bem-estar</t>
        </is>
      </c>
      <c r="C48" s="171" t="n">
        <v>1</v>
      </c>
      <c r="D48" s="81" t="inlineStr">
        <is>
          <t>Preocupação com retenção mas sem programa formal.</t>
        </is>
      </c>
    </row>
    <row r="49" ht="28" customHeight="1">
      <c r="A49" s="176" t="inlineStr">
        <is>
          <t>2.3</t>
        </is>
      </c>
      <c r="B49" s="177" t="inlineStr">
        <is>
          <t>Retenção e bem-estar</t>
        </is>
      </c>
      <c r="C49" s="172" t="n">
        <v>2</v>
      </c>
      <c r="D49" s="79" t="inlineStr">
        <is>
          <t>Algumas iniciativas de retenção (salários competitivos) mas sem programa estruturado.</t>
        </is>
      </c>
    </row>
    <row r="50" ht="28" customHeight="1">
      <c r="A50" s="176" t="inlineStr">
        <is>
          <t>2.3</t>
        </is>
      </c>
      <c r="B50" s="177" t="inlineStr">
        <is>
          <t>Retenção e bem-estar</t>
        </is>
      </c>
      <c r="C50" s="173" t="n">
        <v>3</v>
      </c>
      <c r="D50" s="81" t="inlineStr">
        <is>
          <t>Programa de retenção documentado: remuneração de mercado, plano de carreira, rotação de funções. taxa de turnover monitorizada anualmente.</t>
        </is>
      </c>
    </row>
    <row r="51" ht="28" customHeight="1">
      <c r="A51" s="176" t="inlineStr">
        <is>
          <t>2.3</t>
        </is>
      </c>
      <c r="B51" s="177" t="inlineStr">
        <is>
          <t>Retenção e bem-estar</t>
        </is>
      </c>
      <c r="C51" s="174" t="n">
        <v>4</v>
      </c>
      <c r="D51" s="79" t="inlineStr">
        <is>
          <t>Turnover medido e comparado com benchmarks. exit interviews realizadas. programa de bem-estar activo. índice de satisfação da equipa medido.</t>
        </is>
      </c>
    </row>
    <row r="52" ht="28" customHeight="1">
      <c r="A52" s="176" t="inlineStr">
        <is>
          <t>2.3</t>
        </is>
      </c>
      <c r="B52" s="177" t="inlineStr">
        <is>
          <t>Retenção e bem-estar</t>
        </is>
      </c>
      <c r="C52" s="175" t="n">
        <v>5</v>
      </c>
      <c r="D52" s="81" t="inlineStr">
        <is>
          <t>Programa de bem-estar reconhecido externamente. iniciativas anti-burnout (rotação, horários flexíveis, apoio psicológico). turnover abaixo do benchmark.</t>
        </is>
      </c>
    </row>
    <row r="53" ht="28" customHeight="1">
      <c r="A53" s="176" t="inlineStr">
        <is>
          <t>2.4</t>
        </is>
      </c>
      <c r="B53" s="177" t="inlineStr">
        <is>
          <t>Gestão de conhecimento</t>
        </is>
      </c>
      <c r="C53" s="170" t="n">
        <v>0</v>
      </c>
      <c r="D53" s="79" t="inlineStr">
        <is>
          <t>Conhecimento crítico exclusivamente na cabeça dos analistas. sem documentação.</t>
        </is>
      </c>
    </row>
    <row r="54" ht="28" customHeight="1">
      <c r="A54" s="176" t="inlineStr">
        <is>
          <t>2.4</t>
        </is>
      </c>
      <c r="B54" s="177" t="inlineStr">
        <is>
          <t>Gestão de conhecimento</t>
        </is>
      </c>
      <c r="C54" s="171" t="n">
        <v>1</v>
      </c>
      <c r="D54" s="81" t="inlineStr">
        <is>
          <t>Documentação esporádica. sem repositório centralizado.</t>
        </is>
      </c>
    </row>
    <row r="55" ht="28" customHeight="1">
      <c r="A55" s="176" t="inlineStr">
        <is>
          <t>2.4</t>
        </is>
      </c>
      <c r="B55" s="177" t="inlineStr">
        <is>
          <t>Gestão de conhecimento</t>
        </is>
      </c>
      <c r="C55" s="172" t="n">
        <v>2</v>
      </c>
      <c r="D55" s="79" t="inlineStr">
        <is>
          <t>Repositório de documentação existente mas incompleto e não mantido.</t>
        </is>
      </c>
    </row>
    <row r="56" ht="28" customHeight="1">
      <c r="A56" s="176" t="inlineStr">
        <is>
          <t>2.4</t>
        </is>
      </c>
      <c r="B56" s="177" t="inlineStr">
        <is>
          <t>Gestão de conhecimento</t>
        </is>
      </c>
      <c r="C56" s="173" t="n">
        <v>3</v>
      </c>
      <c r="D56" s="81" t="inlineStr">
        <is>
          <t>Wiki/Confluence com runbooks, playbooks e procedimentos actualizados. processo de knowledge transfer obrigatório antes de saídas. revisão semestral.</t>
        </is>
      </c>
    </row>
    <row r="57" ht="28" customHeight="1">
      <c r="A57" s="176" t="inlineStr">
        <is>
          <t>2.4</t>
        </is>
      </c>
      <c r="B57" s="177" t="inlineStr">
        <is>
          <t>Gestão de conhecimento</t>
        </is>
      </c>
      <c r="C57" s="174" t="n">
        <v>4</v>
      </c>
      <c r="D57" s="79" t="inlineStr">
        <is>
          <t>Métricas de qualidade da documentação tracked. processo de onboarding baseado em KB. revisão por pares da documentação crítica.</t>
        </is>
      </c>
    </row>
    <row r="58" ht="28" customHeight="1">
      <c r="A58" s="176" t="inlineStr">
        <is>
          <t>2.4</t>
        </is>
      </c>
      <c r="B58" s="177" t="inlineStr">
        <is>
          <t>Gestão de conhecimento</t>
        </is>
      </c>
      <c r="C58" s="175" t="n">
        <v>5</v>
      </c>
      <c r="D58" s="81" t="inlineStr">
        <is>
          <t>Gestão do conhecimento integrada com ferramentas SOAR. contribuição para comunidades externas (ISACs, cERTs). KB como vantagem competitiva.</t>
        </is>
      </c>
    </row>
    <row r="59" ht="28" customHeight="1">
      <c r="A59" s="176" t="inlineStr">
        <is>
          <t>2.5</t>
        </is>
      </c>
      <c r="B59" s="177" t="inlineStr">
        <is>
          <t>Formação e certificações</t>
        </is>
      </c>
      <c r="C59" s="170" t="n">
        <v>0</v>
      </c>
      <c r="D59" s="79" t="inlineStr">
        <is>
          <t>Sem plano de formação. sem orçamento de certificações.</t>
        </is>
      </c>
    </row>
    <row r="60" ht="28" customHeight="1">
      <c r="A60" s="176" t="inlineStr">
        <is>
          <t>2.5</t>
        </is>
      </c>
      <c r="B60" s="177" t="inlineStr">
        <is>
          <t>Formação e certificações</t>
        </is>
      </c>
      <c r="C60" s="171" t="n">
        <v>1</v>
      </c>
      <c r="D60" s="81" t="inlineStr">
        <is>
          <t>Formação ad hoc quando solicitada. sem plano estruturado.</t>
        </is>
      </c>
    </row>
    <row r="61" ht="28" customHeight="1">
      <c r="A61" s="176" t="inlineStr">
        <is>
          <t>2.5</t>
        </is>
      </c>
      <c r="B61" s="177" t="inlineStr">
        <is>
          <t>Formação e certificações</t>
        </is>
      </c>
      <c r="C61" s="172" t="n">
        <v>2</v>
      </c>
      <c r="D61" s="79" t="inlineStr">
        <is>
          <t>Plano de formação anual existente mas sem orçamento garantido. certificações não são objectivo formal.</t>
        </is>
      </c>
    </row>
    <row r="62" ht="28" customHeight="1">
      <c r="A62" s="176" t="inlineStr">
        <is>
          <t>2.5</t>
        </is>
      </c>
      <c r="B62" s="177" t="inlineStr">
        <is>
          <t>Formação e certificações</t>
        </is>
      </c>
      <c r="C62" s="173" t="n">
        <v>3</v>
      </c>
      <c r="D62" s="81" t="inlineStr">
        <is>
          <t>Plano de formação anual aprovado e orçamentado por função. acesso a plataformas (SANS, cybrary, hack the box). certificações incentivadas.</t>
        </is>
      </c>
    </row>
    <row r="63" ht="28" customHeight="1">
      <c r="A63" s="176" t="inlineStr">
        <is>
          <t>2.5</t>
        </is>
      </c>
      <c r="B63" s="177" t="inlineStr">
        <is>
          <t>Formação e certificações</t>
        </is>
      </c>
      <c r="C63" s="174" t="n">
        <v>4</v>
      </c>
      <c r="D63" s="79" t="inlineStr">
        <is>
          <t>Horas de formação por analista tracked. taxa de certificação medida. cTFs e exercícios internos regulares. conferências (BruCON, SANS, etc.).</t>
        </is>
      </c>
    </row>
    <row r="64" ht="28" customHeight="1">
      <c r="A64" s="176" t="inlineStr">
        <is>
          <t>2.5</t>
        </is>
      </c>
      <c r="B64" s="177" t="inlineStr">
        <is>
          <t>Formação e certificações</t>
        </is>
      </c>
      <c r="C64" s="175" t="n">
        <v>5</v>
      </c>
      <c r="D64" s="81" t="inlineStr">
        <is>
          <t>Programa de desenvolvimento contínuo premiado externamente. contribuições a conferências (papers, talks). laboratório de treino interno.</t>
        </is>
      </c>
    </row>
    <row r="65" ht="28" customHeight="1">
      <c r="A65" s="178" t="inlineStr">
        <is>
          <t>3.1</t>
        </is>
      </c>
      <c r="B65" s="179" t="inlineStr">
        <is>
          <t>Gestão operacional do SOC</t>
        </is>
      </c>
      <c r="C65" s="170" t="n">
        <v>0</v>
      </c>
      <c r="D65" s="79" t="inlineStr">
        <is>
          <t>Sem processos diários documentados. operação totalmente reactiva.</t>
        </is>
      </c>
    </row>
    <row r="66" ht="28" customHeight="1">
      <c r="A66" s="178" t="inlineStr">
        <is>
          <t>3.1</t>
        </is>
      </c>
      <c r="B66" s="179" t="inlineStr">
        <is>
          <t>Gestão operacional do SOC</t>
        </is>
      </c>
      <c r="C66" s="171" t="n">
        <v>1</v>
      </c>
      <c r="D66" s="81" t="inlineStr">
        <is>
          <t>Procedimentos informais conhecidos pela equipa mas não documentados.</t>
        </is>
      </c>
    </row>
    <row r="67" ht="28" customHeight="1">
      <c r="A67" s="178" t="inlineStr">
        <is>
          <t>3.1</t>
        </is>
      </c>
      <c r="B67" s="179" t="inlineStr">
        <is>
          <t>Gestão operacional do SOC</t>
        </is>
      </c>
      <c r="C67" s="172" t="n">
        <v>2</v>
      </c>
      <c r="D67" s="79" t="inlineStr">
        <is>
          <t>Alguns procedimentos documentados mas não seguidos de forma consistente.</t>
        </is>
      </c>
    </row>
    <row r="68" ht="28" customHeight="1">
      <c r="A68" s="178" t="inlineStr">
        <is>
          <t>3.1</t>
        </is>
      </c>
      <c r="B68" s="179" t="inlineStr">
        <is>
          <t>Gestão operacional do SOC</t>
        </is>
      </c>
      <c r="C68" s="173" t="n">
        <v>3</v>
      </c>
      <c r="D68" s="81" t="inlineStr">
        <is>
          <t>Handover de turno formal documentado. processo de gestão de backlog de alertas. matriz de escalação aprovada. auditoria de conformidade semestral.</t>
        </is>
      </c>
    </row>
    <row r="69" ht="28" customHeight="1">
      <c r="A69" s="178" t="inlineStr">
        <is>
          <t>3.1</t>
        </is>
      </c>
      <c r="B69" s="179" t="inlineStr">
        <is>
          <t>Gestão operacional do SOC</t>
        </is>
      </c>
      <c r="C69" s="174" t="n">
        <v>4</v>
      </c>
      <c r="D69" s="79" t="inlineStr">
        <is>
          <t>Eficácia dos processos operacionais medida (tempo de handover, aderência ao backlog). melhorias identificadas e implementadas baseadas em dados.</t>
        </is>
      </c>
    </row>
    <row r="70" ht="28" customHeight="1">
      <c r="A70" s="178" t="inlineStr">
        <is>
          <t>3.1</t>
        </is>
      </c>
      <c r="B70" s="179" t="inlineStr">
        <is>
          <t>Gestão operacional do SOC</t>
        </is>
      </c>
      <c r="C70" s="175" t="n">
        <v>5</v>
      </c>
      <c r="D70" s="81" t="inlineStr">
        <is>
          <t>Processos continuamente optimizados com base em métricas. automação de processos operacionais onde possível. benchmark com sOCs externos.</t>
        </is>
      </c>
    </row>
    <row r="71" ht="28" customHeight="1">
      <c r="A71" s="178" t="inlineStr">
        <is>
          <t>3.2</t>
        </is>
      </c>
      <c r="B71" s="179" t="inlineStr">
        <is>
          <t>Instalações e ambiente</t>
        </is>
      </c>
      <c r="C71" s="170" t="n">
        <v>0</v>
      </c>
      <c r="D71" s="79" t="inlineStr">
        <is>
          <t>Sem ambiente dedicado. SOC opera sem condições mínimas.</t>
        </is>
      </c>
    </row>
    <row r="72" ht="28" customHeight="1">
      <c r="A72" s="178" t="inlineStr">
        <is>
          <t>3.2</t>
        </is>
      </c>
      <c r="B72" s="179" t="inlineStr">
        <is>
          <t>Instalações e ambiente</t>
        </is>
      </c>
      <c r="C72" s="171" t="n">
        <v>1</v>
      </c>
      <c r="D72" s="81" t="inlineStr">
        <is>
          <t>Espaço informal sem controlos de segurança física ou redundância.</t>
        </is>
      </c>
    </row>
    <row r="73" ht="28" customHeight="1">
      <c r="A73" s="178" t="inlineStr">
        <is>
          <t>3.2</t>
        </is>
      </c>
      <c r="B73" s="179" t="inlineStr">
        <is>
          <t>Instalações e ambiente</t>
        </is>
      </c>
      <c r="C73" s="172" t="n">
        <v>2</v>
      </c>
      <c r="D73" s="79" t="inlineStr">
        <is>
          <t>Ambiente básico com alguns controlos mas sem redundância garantida.</t>
        </is>
      </c>
    </row>
    <row r="74" ht="28" customHeight="1">
      <c r="A74" s="178" t="inlineStr">
        <is>
          <t>3.2</t>
        </is>
      </c>
      <c r="B74" s="179" t="inlineStr">
        <is>
          <t>Instalações e ambiente</t>
        </is>
      </c>
      <c r="C74" s="173" t="n">
        <v>3</v>
      </c>
      <c r="D74" s="81" t="inlineStr">
        <is>
          <t>Ambiente físico ou virtual dedicado com controlo de acesso. redundância de sistemas críticos. ferramentas de colaboração implementadas.</t>
        </is>
      </c>
    </row>
    <row r="75" ht="28" customHeight="1">
      <c r="A75" s="178" t="inlineStr">
        <is>
          <t>3.2</t>
        </is>
      </c>
      <c r="B75" s="179" t="inlineStr">
        <is>
          <t>Instalações e ambiente</t>
        </is>
      </c>
      <c r="C75" s="174" t="n">
        <v>4</v>
      </c>
      <c r="D75" s="79" t="inlineStr">
        <is>
          <t>Ambiente auditado. testes de redundância realizados. DR para ambiente SOC testado. métricas de disponibilidade do ambiente tracked.</t>
        </is>
      </c>
    </row>
    <row r="76" ht="28" customHeight="1">
      <c r="A76" s="178" t="inlineStr">
        <is>
          <t>3.2</t>
        </is>
      </c>
      <c r="B76" s="179" t="inlineStr">
        <is>
          <t>Instalações e ambiente</t>
        </is>
      </c>
      <c r="C76" s="175" t="n">
        <v>5</v>
      </c>
      <c r="D76" s="81" t="inlineStr">
        <is>
          <t>Ambiente SOC de referência com redundância total. plano de continuidade SOC testado anualmente. capacidade de operação remota 100%.</t>
        </is>
      </c>
    </row>
    <row r="77" ht="28" customHeight="1">
      <c r="A77" s="178" t="inlineStr">
        <is>
          <t>3.3</t>
        </is>
      </c>
      <c r="B77" s="179" t="inlineStr">
        <is>
          <t>Reporting e métricas</t>
        </is>
      </c>
      <c r="C77" s="170" t="n">
        <v>0</v>
      </c>
      <c r="D77" s="79" t="inlineStr">
        <is>
          <t>Sem métricas formais. sem relatórios de operação.</t>
        </is>
      </c>
    </row>
    <row r="78" ht="28" customHeight="1">
      <c r="A78" s="178" t="inlineStr">
        <is>
          <t>3.3</t>
        </is>
      </c>
      <c r="B78" s="179" t="inlineStr">
        <is>
          <t>Reporting e métricas</t>
        </is>
      </c>
      <c r="C78" s="171" t="n">
        <v>1</v>
      </c>
      <c r="D78" s="81" t="inlineStr">
        <is>
          <t>Algumas métricas informais (ex: número de alertas). sem reporting estruturado.</t>
        </is>
      </c>
    </row>
    <row r="79" ht="28" customHeight="1">
      <c r="A79" s="178" t="inlineStr">
        <is>
          <t>3.3</t>
        </is>
      </c>
      <c r="B79" s="179" t="inlineStr">
        <is>
          <t>Reporting e métricas</t>
        </is>
      </c>
      <c r="C79" s="172" t="n">
        <v>2</v>
      </c>
      <c r="D79" s="79" t="inlineStr">
        <is>
          <t>Relatórios produzidos ocasionalmente. métricas básicas disponíveis mas não usadas para decisões.</t>
        </is>
      </c>
    </row>
    <row r="80" ht="28" customHeight="1">
      <c r="A80" s="178" t="inlineStr">
        <is>
          <t>3.3</t>
        </is>
      </c>
      <c r="B80" s="179" t="inlineStr">
        <is>
          <t>Reporting e métricas</t>
        </is>
      </c>
      <c r="C80" s="173" t="n">
        <v>3</v>
      </c>
      <c r="D80" s="81" t="inlineStr">
        <is>
          <t>Programa de métricas formal documentado. KPIs (MTTD, MTTR, FP rate) calculados mensalmente. relatório mensal ao CISO. dashboard operacional.</t>
        </is>
      </c>
    </row>
    <row r="81" ht="28" customHeight="1">
      <c r="A81" s="178" t="inlineStr">
        <is>
          <t>3.3</t>
        </is>
      </c>
      <c r="B81" s="179" t="inlineStr">
        <is>
          <t>Reporting e métricas</t>
        </is>
      </c>
      <c r="C81" s="174" t="n">
        <v>4</v>
      </c>
      <c r="D81" s="79" t="inlineStr">
        <is>
          <t>KPIs com targets definidos e comparados mensalmente. alertas automáticos em desvios. tendências analisadas. relatórios automatizados.</t>
        </is>
      </c>
    </row>
    <row r="82" ht="28" customHeight="1">
      <c r="A82" s="178" t="inlineStr">
        <is>
          <t>3.3</t>
        </is>
      </c>
      <c r="B82" s="179" t="inlineStr">
        <is>
          <t>Reporting e métricas</t>
        </is>
      </c>
      <c r="C82" s="175" t="n">
        <v>5</v>
      </c>
      <c r="D82" s="81" t="inlineStr">
        <is>
          <t>Métricas integradas em plataforma de BI. predictive analytics. benchmarking externo dos KPIs. métricas de valor de negócio (ROI SOC).</t>
        </is>
      </c>
    </row>
    <row r="83" ht="28" customHeight="1">
      <c r="A83" s="178" t="inlineStr">
        <is>
          <t>3.4</t>
        </is>
      </c>
      <c r="B83" s="179" t="inlineStr">
        <is>
          <t>Gestão de use cases</t>
        </is>
      </c>
      <c r="C83" s="170" t="n">
        <v>0</v>
      </c>
      <c r="D83" s="79" t="inlineStr">
        <is>
          <t>Use cases criados ad hoc sem lifecycle definido.</t>
        </is>
      </c>
    </row>
    <row r="84" ht="28" customHeight="1">
      <c r="A84" s="178" t="inlineStr">
        <is>
          <t>3.4</t>
        </is>
      </c>
      <c r="B84" s="179" t="inlineStr">
        <is>
          <t>Gestão de use cases</t>
        </is>
      </c>
      <c r="C84" s="171" t="n">
        <v>1</v>
      </c>
      <c r="D84" s="81" t="inlineStr">
        <is>
          <t>Regras de detecção criadas conforme necessidade. sem processo de revisão.</t>
        </is>
      </c>
    </row>
    <row r="85" ht="28" customHeight="1">
      <c r="A85" s="178" t="inlineStr">
        <is>
          <t>3.4</t>
        </is>
      </c>
      <c r="B85" s="179" t="inlineStr">
        <is>
          <t>Gestão de use cases</t>
        </is>
      </c>
      <c r="C85" s="172" t="n">
        <v>2</v>
      </c>
      <c r="D85" s="79" t="inlineStr">
        <is>
          <t>Processo parcial de use case management. revisão informal.</t>
        </is>
      </c>
    </row>
    <row r="86" ht="28" customHeight="1">
      <c r="A86" s="178" t="inlineStr">
        <is>
          <t>3.4</t>
        </is>
      </c>
      <c r="B86" s="179" t="inlineStr">
        <is>
          <t>Gestão de use cases</t>
        </is>
      </c>
      <c r="C86" s="173" t="n">
        <v>3</v>
      </c>
      <c r="D86" s="81" t="inlineStr">
        <is>
          <t>Lifecycle formal documentado: requisito → design → teste → deploy → tuning → reforma. registo de todos os use cases activos.</t>
        </is>
      </c>
    </row>
    <row r="87" ht="28" customHeight="1">
      <c r="A87" s="178" t="inlineStr">
        <is>
          <t>3.4</t>
        </is>
      </c>
      <c r="B87" s="179" t="inlineStr">
        <is>
          <t>Gestão de use cases</t>
        </is>
      </c>
      <c r="C87" s="174" t="n">
        <v>4</v>
      </c>
      <c r="D87" s="79" t="inlineStr">
        <is>
          <t>Eficácia de use cases medida (TP rate, FP rate, volume). regras revistas periodicamente com base em métricas. roadmap de use cases.</t>
        </is>
      </c>
    </row>
    <row r="88" ht="28" customHeight="1">
      <c r="A88" s="178" t="inlineStr">
        <is>
          <t>3.4</t>
        </is>
      </c>
      <c r="B88" s="179" t="inlineStr">
        <is>
          <t>Gestão de use cases</t>
        </is>
      </c>
      <c r="C88" s="175" t="n">
        <v>5</v>
      </c>
      <c r="D88" s="81" t="inlineStr">
        <is>
          <t>Use case management integrado com CTI e threat hunting. cobertura ATT&amp;CK medida e optimizada continuamente. contribuição a comunidades.</t>
        </is>
      </c>
    </row>
    <row r="89" ht="28" customHeight="1">
      <c r="A89" s="178" t="inlineStr">
        <is>
          <t>3.5</t>
        </is>
      </c>
      <c r="B89" s="179" t="inlineStr">
        <is>
          <t>Engenharia de detecção e validação</t>
        </is>
      </c>
      <c r="C89" s="170" t="n">
        <v>0</v>
      </c>
      <c r="D89" s="79" t="inlineStr">
        <is>
          <t>Regras de detecção não testadas. sem validação periódica.</t>
        </is>
      </c>
    </row>
    <row r="90" ht="28" customHeight="1">
      <c r="A90" s="178" t="inlineStr">
        <is>
          <t>3.5</t>
        </is>
      </c>
      <c r="B90" s="179" t="inlineStr">
        <is>
          <t>Engenharia de detecção e validação</t>
        </is>
      </c>
      <c r="C90" s="171" t="n">
        <v>1</v>
      </c>
      <c r="D90" s="81" t="inlineStr">
        <is>
          <t>Testes informais de novas regras antes de deploy.</t>
        </is>
      </c>
    </row>
    <row r="91" ht="28" customHeight="1">
      <c r="A91" s="178" t="inlineStr">
        <is>
          <t>3.5</t>
        </is>
      </c>
      <c r="B91" s="179" t="inlineStr">
        <is>
          <t>Engenharia de detecção e validação</t>
        </is>
      </c>
      <c r="C91" s="172" t="n">
        <v>2</v>
      </c>
      <c r="D91" s="79" t="inlineStr">
        <is>
          <t>Processo de teste documentado mas não sistemático. cobertura ATT&amp;CK não medida.</t>
        </is>
      </c>
    </row>
    <row r="92" ht="28" customHeight="1">
      <c r="A92" s="178" t="inlineStr">
        <is>
          <t>3.5</t>
        </is>
      </c>
      <c r="B92" s="179" t="inlineStr">
        <is>
          <t>Engenharia de detecção e validação</t>
        </is>
      </c>
      <c r="C92" s="173" t="n">
        <v>3</v>
      </c>
      <c r="D92" s="81" t="inlineStr">
        <is>
          <t>Processo de validação documentado. testes contra cenários reais (CALDERA, atomic red team). cobertura mapeada a ATT&amp;CK por táctica.</t>
        </is>
      </c>
    </row>
    <row r="93" ht="28" customHeight="1">
      <c r="A93" s="178" t="inlineStr">
        <is>
          <t>3.5</t>
        </is>
      </c>
      <c r="B93" s="179" t="inlineStr">
        <is>
          <t>Engenharia de detecção e validação</t>
        </is>
      </c>
      <c r="C93" s="174" t="n">
        <v>4</v>
      </c>
      <c r="D93" s="79" t="inlineStr">
        <is>
          <t>Purple team exercises regulares. métricas de cobertura tracked. validação automática de regras em CI/CD. FP rate por regra medido.</t>
        </is>
      </c>
    </row>
    <row r="94" ht="28" customHeight="1">
      <c r="A94" s="178" t="inlineStr">
        <is>
          <t>3.5</t>
        </is>
      </c>
      <c r="B94" s="179" t="inlineStr">
        <is>
          <t>Engenharia de detecção e validação</t>
        </is>
      </c>
      <c r="C94" s="175" t="n">
        <v>5</v>
      </c>
      <c r="D94" s="81" t="inlineStr">
        <is>
          <t>Detection-as-code com pipeline de CI/CD. adversary simulation contínua. cobertura ATT&amp;CK acima de 80% para tácticas prioritárias.</t>
        </is>
      </c>
    </row>
    <row r="95" ht="28" customHeight="1">
      <c r="A95" s="178" t="inlineStr">
        <is>
          <t>3.6</t>
        </is>
      </c>
      <c r="B95" s="179" t="inlineStr">
        <is>
          <t>Automação e orquestração</t>
        </is>
      </c>
      <c r="C95" s="170" t="n">
        <v>0</v>
      </c>
      <c r="D95" s="79" t="inlineStr">
        <is>
          <t>Sem automação. todo o processo manual.</t>
        </is>
      </c>
    </row>
    <row r="96" ht="28" customHeight="1">
      <c r="A96" s="178" t="inlineStr">
        <is>
          <t>3.6</t>
        </is>
      </c>
      <c r="B96" s="179" t="inlineStr">
        <is>
          <t>Automação e orquestração</t>
        </is>
      </c>
      <c r="C96" s="171" t="n">
        <v>1</v>
      </c>
      <c r="D96" s="81" t="inlineStr">
        <is>
          <t>Scripts manuais para algumas tarefas repetitivas.</t>
        </is>
      </c>
    </row>
    <row r="97" ht="28" customHeight="1">
      <c r="A97" s="178" t="inlineStr">
        <is>
          <t>3.6</t>
        </is>
      </c>
      <c r="B97" s="179" t="inlineStr">
        <is>
          <t>Automação e orquestração</t>
        </is>
      </c>
      <c r="C97" s="172" t="n">
        <v>2</v>
      </c>
      <c r="D97" s="79" t="inlineStr">
        <is>
          <t>Plataforma SOAR avaliada ou implementada de forma básica. poucos playbooks activos.</t>
        </is>
      </c>
    </row>
    <row r="98" ht="28" customHeight="1">
      <c r="A98" s="178" t="inlineStr">
        <is>
          <t>3.6</t>
        </is>
      </c>
      <c r="B98" s="179" t="inlineStr">
        <is>
          <t>Automação e orquestração</t>
        </is>
      </c>
      <c r="C98" s="173" t="n">
        <v>3</v>
      </c>
      <c r="D98" s="81" t="inlineStr">
        <is>
          <t>SOAR implementado e integrado. playbooks para top 10 tipos de alerta. automation rate medido mensalmente.</t>
        </is>
      </c>
    </row>
    <row r="99" ht="28" customHeight="1">
      <c r="A99" s="178" t="inlineStr">
        <is>
          <t>3.6</t>
        </is>
      </c>
      <c r="B99" s="179" t="inlineStr">
        <is>
          <t>Automação e orquestração</t>
        </is>
      </c>
      <c r="C99" s="174" t="n">
        <v>4</v>
      </c>
      <c r="D99" s="79" t="inlineStr">
        <is>
          <t>Automation rate &gt; 40%. playbooks com enrichment automático. métricas de eficácia por playbook. revisão trimestral de playbooks.</t>
        </is>
      </c>
    </row>
    <row r="100" ht="28" customHeight="1">
      <c r="A100" s="178" t="inlineStr">
        <is>
          <t>3.6</t>
        </is>
      </c>
      <c r="B100" s="179" t="inlineStr">
        <is>
          <t>Automação e orquestração</t>
        </is>
      </c>
      <c r="C100" s="175" t="n">
        <v>5</v>
      </c>
      <c r="D100" s="81" t="inlineStr">
        <is>
          <t>Automação cobre &gt; 70% dos alertas de baixa/média severidade. playbooks com ML/AI para priorização. contribuição a comunidades (CACAO).</t>
        </is>
      </c>
    </row>
    <row r="101" ht="28" customHeight="1">
      <c r="A101" s="178" t="inlineStr">
        <is>
          <t>3.7</t>
        </is>
      </c>
      <c r="B101" s="179" t="inlineStr">
        <is>
          <t>Gestão de logs e dados</t>
        </is>
      </c>
      <c r="C101" s="170" t="n">
        <v>0</v>
      </c>
      <c r="D101" s="79" t="inlineStr">
        <is>
          <t>Sem inventário de fontes de log. cobertura desconhecida.</t>
        </is>
      </c>
    </row>
    <row r="102" ht="28" customHeight="1">
      <c r="A102" s="178" t="inlineStr">
        <is>
          <t>3.7</t>
        </is>
      </c>
      <c r="B102" s="179" t="inlineStr">
        <is>
          <t>Gestão de logs e dados</t>
        </is>
      </c>
      <c r="C102" s="171" t="n">
        <v>1</v>
      </c>
      <c r="D102" s="81" t="inlineStr">
        <is>
          <t>Logs de algumas fontes centralizados. sem inventário formal.</t>
        </is>
      </c>
    </row>
    <row r="103" ht="28" customHeight="1">
      <c r="A103" s="178" t="inlineStr">
        <is>
          <t>3.7</t>
        </is>
      </c>
      <c r="B103" s="179" t="inlineStr">
        <is>
          <t>Gestão de logs e dados</t>
        </is>
      </c>
      <c r="C103" s="172" t="n">
        <v>2</v>
      </c>
      <c r="D103" s="79" t="inlineStr">
        <is>
          <t>Inventário parcial de fontes de log. cobertura básica (servidores, firewalls). retenção não documentada.</t>
        </is>
      </c>
    </row>
    <row r="104" ht="28" customHeight="1">
      <c r="A104" s="178" t="inlineStr">
        <is>
          <t>3.7</t>
        </is>
      </c>
      <c r="B104" s="179" t="inlineStr">
        <is>
          <t>Gestão de logs e dados</t>
        </is>
      </c>
      <c r="C104" s="173" t="n">
        <v>3</v>
      </c>
      <c r="D104" s="81" t="inlineStr">
        <is>
          <t>Inventário completo de fontes de log. cobertura abrange endpoints, rede, cloud e identidade. retenção documentada conforme RGPD/NIS2 (mínimo 12 meses).</t>
        </is>
      </c>
    </row>
    <row r="105" ht="28" customHeight="1">
      <c r="A105" s="178" t="inlineStr">
        <is>
          <t>3.7</t>
        </is>
      </c>
      <c r="B105" s="179" t="inlineStr">
        <is>
          <t>Gestão de logs e dados</t>
        </is>
      </c>
      <c r="C105" s="174" t="n">
        <v>4</v>
      </c>
      <c r="D105" s="79" t="inlineStr">
        <is>
          <t>Cobertura de log collection medida vs activos críticos. alertas para gaps de ingestão. qualidade dos logs monitorizada. custos de armazenamento tracked.</t>
        </is>
      </c>
    </row>
    <row r="106" ht="28" customHeight="1">
      <c r="A106" s="178" t="inlineStr">
        <is>
          <t>3.7</t>
        </is>
      </c>
      <c r="B106" s="179" t="inlineStr">
        <is>
          <t>Gestão de logs e dados</t>
        </is>
      </c>
      <c r="C106" s="175" t="n">
        <v>5</v>
      </c>
      <c r="D106" s="81" t="inlineStr">
        <is>
          <t>Data governance para dados de segurança. cobertura &gt; 95% dos activos críticos. normalização e enriquecimento automatizado de logs.</t>
        </is>
      </c>
    </row>
    <row r="107" ht="28" customHeight="1">
      <c r="A107" s="180" t="inlineStr">
        <is>
          <t>4.1</t>
        </is>
      </c>
      <c r="B107" s="181" t="inlineStr">
        <is>
          <t>Monitorização de logs (SIEM)</t>
        </is>
      </c>
      <c r="C107" s="170" t="n">
        <v>0</v>
      </c>
      <c r="D107" s="79" t="inlineStr">
        <is>
          <t>Sem SIEM. logs não centralizados.</t>
        </is>
      </c>
    </row>
    <row r="108" ht="28" customHeight="1">
      <c r="A108" s="180" t="inlineStr">
        <is>
          <t>4.1</t>
        </is>
      </c>
      <c r="B108" s="181" t="inlineStr">
        <is>
          <t>Monitorização de logs (SIEM)</t>
        </is>
      </c>
      <c r="C108" s="171" t="n">
        <v>1</v>
      </c>
      <c r="D108" s="81" t="inlineStr">
        <is>
          <t>SIEM básico implementado mas poucas fontes conectadas.</t>
        </is>
      </c>
    </row>
    <row r="109" ht="28" customHeight="1">
      <c r="A109" s="180" t="inlineStr">
        <is>
          <t>4.1</t>
        </is>
      </c>
      <c r="B109" s="181" t="inlineStr">
        <is>
          <t>Monitorização de logs (SIEM)</t>
        </is>
      </c>
      <c r="C109" s="172" t="n">
        <v>2</v>
      </c>
      <c r="D109" s="79" t="inlineStr">
        <is>
          <t>SIEM a receber logs de fontes principais. correlation rules básicas activas.</t>
        </is>
      </c>
    </row>
    <row r="110" ht="28" customHeight="1">
      <c r="A110" s="180" t="inlineStr">
        <is>
          <t>4.1</t>
        </is>
      </c>
      <c r="B110" s="181" t="inlineStr">
        <is>
          <t>Monitorização de logs (SIEM)</t>
        </is>
      </c>
      <c r="C110" s="173" t="n">
        <v>3</v>
      </c>
      <c r="D110" s="81" t="inlineStr">
        <is>
          <t>SIEM centraliza logs de todas as fontes críticas. correlation rules documentadas e optimizadas. performance adequada ao volume.</t>
        </is>
      </c>
    </row>
    <row r="111" ht="28" customHeight="1">
      <c r="A111" s="180" t="inlineStr">
        <is>
          <t>4.1</t>
        </is>
      </c>
      <c r="B111" s="181" t="inlineStr">
        <is>
          <t>Monitorização de logs (SIEM)</t>
        </is>
      </c>
      <c r="C111" s="174" t="n">
        <v>4</v>
      </c>
      <c r="D111" s="79" t="inlineStr">
        <is>
          <t>SIEM tuned com FP rate baixo. ingestão monitorizada. use cases de alto valor identificados e medidos. integração com SOAR activa.</t>
        </is>
      </c>
    </row>
    <row r="112" ht="28" customHeight="1">
      <c r="A112" s="180" t="inlineStr">
        <is>
          <t>4.1</t>
        </is>
      </c>
      <c r="B112" s="181" t="inlineStr">
        <is>
          <t>Monitorização de logs (SIEM)</t>
        </is>
      </c>
      <c r="C112" s="175" t="n">
        <v>5</v>
      </c>
      <c r="D112" s="81" t="inlineStr">
        <is>
          <t>SIEM de próxima geração (SIEM+UEBA ou next-Gen SIEM). ML integrado para detecção de anomalias. capacidade de escala para cloud nativa.</t>
        </is>
      </c>
    </row>
    <row r="113" ht="28" customHeight="1">
      <c r="A113" s="180" t="inlineStr">
        <is>
          <t>4.2</t>
        </is>
      </c>
      <c r="B113" s="181" t="inlineStr">
        <is>
          <t>Monitorização de rede (NDR)</t>
        </is>
      </c>
      <c r="C113" s="170" t="n">
        <v>0</v>
      </c>
      <c r="D113" s="79" t="inlineStr">
        <is>
          <t>Sem visibilidade de rede. sem NDR ou IDS.</t>
        </is>
      </c>
    </row>
    <row r="114" ht="28" customHeight="1">
      <c r="A114" s="180" t="inlineStr">
        <is>
          <t>4.2</t>
        </is>
      </c>
      <c r="B114" s="181" t="inlineStr">
        <is>
          <t>Monitorização de rede (NDR)</t>
        </is>
      </c>
      <c r="C114" s="171" t="n">
        <v>1</v>
      </c>
      <c r="D114" s="81" t="inlineStr">
        <is>
          <t>IDS/IPS básico. sem análise de tráfego lateral (E-W).</t>
        </is>
      </c>
    </row>
    <row r="115" ht="28" customHeight="1">
      <c r="A115" s="180" t="inlineStr">
        <is>
          <t>4.2</t>
        </is>
      </c>
      <c r="B115" s="181" t="inlineStr">
        <is>
          <t>Monitorização de rede (NDR)</t>
        </is>
      </c>
      <c r="C115" s="172" t="n">
        <v>2</v>
      </c>
      <c r="D115" s="79" t="inlineStr">
        <is>
          <t>Visibilidade de tráfego N-S. alguma visibilidade E-W. sem correlação automática.</t>
        </is>
      </c>
    </row>
    <row r="116" ht="28" customHeight="1">
      <c r="A116" s="180" t="inlineStr">
        <is>
          <t>4.2</t>
        </is>
      </c>
      <c r="B116" s="181" t="inlineStr">
        <is>
          <t>Monitorização de rede (NDR)</t>
        </is>
      </c>
      <c r="C116" s="173" t="n">
        <v>3</v>
      </c>
      <c r="D116" s="81" t="inlineStr">
        <is>
          <t>NDR implementado com visibilidade N-S e E-W. detecção de anomalias activa. alertas integrados no SIEM.</t>
        </is>
      </c>
    </row>
    <row r="117" ht="28" customHeight="1">
      <c r="A117" s="180" t="inlineStr">
        <is>
          <t>4.2</t>
        </is>
      </c>
      <c r="B117" s="181" t="inlineStr">
        <is>
          <t>Monitorização de rede (NDR)</t>
        </is>
      </c>
      <c r="C117" s="174" t="n">
        <v>4</v>
      </c>
      <c r="D117" s="79" t="inlineStr">
        <is>
          <t>NDR tuned para ambiente específico. use cases de C2, exfiltração e lateral movement activos. métricas de cobertura de segmentos de rede.</t>
        </is>
      </c>
    </row>
    <row r="118" ht="28" customHeight="1">
      <c r="A118" s="180" t="inlineStr">
        <is>
          <t>4.2</t>
        </is>
      </c>
      <c r="B118" s="181" t="inlineStr">
        <is>
          <t>Monitorização de rede (NDR)</t>
        </is>
      </c>
      <c r="C118" s="175" t="n">
        <v>5</v>
      </c>
      <c r="D118" s="81" t="inlineStr">
        <is>
          <t>Visibilidade de rede total incluindo oT/IoT. análise de tráfego encriptado. integração com deception para detecção de reconhecimento.</t>
        </is>
      </c>
    </row>
    <row r="119" ht="28" customHeight="1">
      <c r="A119" s="180" t="inlineStr">
        <is>
          <t>4.3</t>
        </is>
      </c>
      <c r="B119" s="181" t="inlineStr">
        <is>
          <t>Monitorização de endpoints (EDR/XDR)</t>
        </is>
      </c>
      <c r="C119" s="170" t="n">
        <v>0</v>
      </c>
      <c r="D119" s="79" t="inlineStr">
        <is>
          <t>Sem EDR. endpoints sem visibilidade de comportamento.</t>
        </is>
      </c>
    </row>
    <row r="120" ht="28" customHeight="1">
      <c r="A120" s="180" t="inlineStr">
        <is>
          <t>4.3</t>
        </is>
      </c>
      <c r="B120" s="181" t="inlineStr">
        <is>
          <t>Monitorização de endpoints (EDR/XDR)</t>
        </is>
      </c>
      <c r="C120" s="171" t="n">
        <v>1</v>
      </c>
      <c r="D120" s="81" t="inlineStr">
        <is>
          <t>EDR deployed em alguns endpoints. cobertura parcial.</t>
        </is>
      </c>
    </row>
    <row r="121" ht="28" customHeight="1">
      <c r="A121" s="180" t="inlineStr">
        <is>
          <t>4.3</t>
        </is>
      </c>
      <c r="B121" s="181" t="inlineStr">
        <is>
          <t>Monitorização de endpoints (EDR/XDR)</t>
        </is>
      </c>
      <c r="C121" s="172" t="n">
        <v>2</v>
      </c>
      <c r="D121" s="79" t="inlineStr">
        <is>
          <t>EDR em maioria dos endpoints. telemetria não totalmente integrada no SIEM.</t>
        </is>
      </c>
    </row>
    <row r="122" ht="28" customHeight="1">
      <c r="A122" s="180" t="inlineStr">
        <is>
          <t>4.3</t>
        </is>
      </c>
      <c r="B122" s="181" t="inlineStr">
        <is>
          <t>Monitorização de endpoints (EDR/XDR)</t>
        </is>
      </c>
      <c r="C122" s="173" t="n">
        <v>3</v>
      </c>
      <c r="D122" s="81" t="inlineStr">
        <is>
          <t>EDR deployed em 100% dos endpoints críticos. isolamento remoto testado. telemetria integrada no SIEM. cobertura medida.</t>
        </is>
      </c>
    </row>
    <row r="123" ht="28" customHeight="1">
      <c r="A123" s="180" t="inlineStr">
        <is>
          <t>4.3</t>
        </is>
      </c>
      <c r="B123" s="181" t="inlineStr">
        <is>
          <t>Monitorização de endpoints (EDR/XDR)</t>
        </is>
      </c>
      <c r="C123" s="174" t="n">
        <v>4</v>
      </c>
      <c r="D123" s="79" t="inlineStr">
        <is>
          <t>EDR com policies customizadas. use cases de threat hunting suportados por telemetria. response actions automatizados via SOAR.</t>
        </is>
      </c>
    </row>
    <row r="124" ht="28" customHeight="1">
      <c r="A124" s="180" t="inlineStr">
        <is>
          <t>4.3</t>
        </is>
      </c>
      <c r="B124" s="181" t="inlineStr">
        <is>
          <t>Monitorização de endpoints (EDR/XDR)</t>
        </is>
      </c>
      <c r="C124" s="175" t="n">
        <v>5</v>
      </c>
      <c r="D124" s="81" t="inlineStr">
        <is>
          <t>XDR integrado (endpoint + email + identidade + cloud). detecção baseada em comportamento vs iOCs. continuous validation das detecções.</t>
        </is>
      </c>
    </row>
    <row r="125" ht="28" customHeight="1">
      <c r="A125" s="180" t="inlineStr">
        <is>
          <t>4.4</t>
        </is>
      </c>
      <c r="B125" s="181" t="inlineStr">
        <is>
          <t>Automação secOps (SOAR)</t>
        </is>
      </c>
      <c r="C125" s="170" t="n">
        <v>0</v>
      </c>
      <c r="D125" s="79" t="inlineStr">
        <is>
          <t>Sem SOAR. sem automação de resposta.</t>
        </is>
      </c>
    </row>
    <row r="126" ht="28" customHeight="1">
      <c r="A126" s="180" t="inlineStr">
        <is>
          <t>4.4</t>
        </is>
      </c>
      <c r="B126" s="181" t="inlineStr">
        <is>
          <t>Automação secOps (SOAR)</t>
        </is>
      </c>
      <c r="C126" s="171" t="n">
        <v>1</v>
      </c>
      <c r="D126" s="81" t="inlineStr">
        <is>
          <t>Scripts de automação pontuais não geridos centralmente.</t>
        </is>
      </c>
    </row>
    <row r="127" ht="28" customHeight="1">
      <c r="A127" s="180" t="inlineStr">
        <is>
          <t>4.4</t>
        </is>
      </c>
      <c r="B127" s="181" t="inlineStr">
        <is>
          <t>Automação secOps (SOAR)</t>
        </is>
      </c>
      <c r="C127" s="172" t="n">
        <v>2</v>
      </c>
      <c r="D127" s="79" t="inlineStr">
        <is>
          <t>SOAR implementado mas com poucas integrações e playbooks básicos.</t>
        </is>
      </c>
    </row>
    <row r="128" ht="28" customHeight="1">
      <c r="A128" s="180" t="inlineStr">
        <is>
          <t>4.4</t>
        </is>
      </c>
      <c r="B128" s="181" t="inlineStr">
        <is>
          <t>Automação secOps (SOAR)</t>
        </is>
      </c>
      <c r="C128" s="173" t="n">
        <v>3</v>
      </c>
      <c r="D128" s="81" t="inlineStr">
        <is>
          <t>SOAR integrado com SIEM, EDR, firewall e ticketing. playbooks para top incident types activos. métricas de automação tracked.</t>
        </is>
      </c>
    </row>
    <row r="129" ht="28" customHeight="1">
      <c r="A129" s="180" t="inlineStr">
        <is>
          <t>4.4</t>
        </is>
      </c>
      <c r="B129" s="181" t="inlineStr">
        <is>
          <t>Automação secOps (SOAR)</t>
        </is>
      </c>
      <c r="C129" s="174" t="n">
        <v>4</v>
      </c>
      <c r="D129" s="79" t="inlineStr">
        <is>
          <t>Automation rate &gt; 40%. playbooks com enrichment e decisão automática. revisão trimestral de playbooks. casos de uso de containment automático.</t>
        </is>
      </c>
    </row>
    <row r="130" ht="28" customHeight="1">
      <c r="A130" s="180" t="inlineStr">
        <is>
          <t>4.4</t>
        </is>
      </c>
      <c r="B130" s="181" t="inlineStr">
        <is>
          <t>Automação secOps (SOAR)</t>
        </is>
      </c>
      <c r="C130" s="175" t="n">
        <v>5</v>
      </c>
      <c r="D130" s="81" t="inlineStr">
        <is>
          <t>SOAR com ML para priorização de incidentes. playbooks baseados em CACAO standard. contribuição a repositórios open source de playbooks.</t>
        </is>
      </c>
    </row>
    <row r="131" ht="28" customHeight="1">
      <c r="A131" s="180" t="inlineStr">
        <is>
          <t>4.5</t>
        </is>
      </c>
      <c r="B131" s="181" t="inlineStr">
        <is>
          <t>Outras tecnologias</t>
        </is>
      </c>
      <c r="C131" s="170" t="n">
        <v>0</v>
      </c>
      <c r="D131" s="79" t="inlineStr">
        <is>
          <t>Stack tecnológico limitado a SIEM básico. sem ferramentas complementares.</t>
        </is>
      </c>
    </row>
    <row r="132" ht="28" customHeight="1">
      <c r="A132" s="180" t="inlineStr">
        <is>
          <t>4.5</t>
        </is>
      </c>
      <c r="B132" s="181" t="inlineStr">
        <is>
          <t>Outras tecnologias</t>
        </is>
      </c>
      <c r="C132" s="171" t="n">
        <v>1</v>
      </c>
      <c r="D132" s="81" t="inlineStr">
        <is>
          <t>Algumas ferramentas adicionais mas não integradas no workflow SOC.</t>
        </is>
      </c>
    </row>
    <row r="133" ht="28" customHeight="1">
      <c r="A133" s="180" t="inlineStr">
        <is>
          <t>4.5</t>
        </is>
      </c>
      <c r="B133" s="181" t="inlineStr">
        <is>
          <t>Outras tecnologias</t>
        </is>
      </c>
      <c r="C133" s="172" t="n">
        <v>2</v>
      </c>
      <c r="D133" s="79" t="inlineStr">
        <is>
          <t>Ferramentas complementares em uso mas sem integração formal com SIEM/SOAR.</t>
        </is>
      </c>
    </row>
    <row r="134" ht="28" customHeight="1">
      <c r="A134" s="180" t="inlineStr">
        <is>
          <t>4.5</t>
        </is>
      </c>
      <c r="B134" s="181" t="inlineStr">
        <is>
          <t>Outras tecnologias</t>
        </is>
      </c>
      <c r="C134" s="173" t="n">
        <v>3</v>
      </c>
      <c r="D134" s="81" t="inlineStr">
        <is>
          <t>UEBA, sandbox e/ou vulnerability scanner integrados no workflow SOC. use cases documentados para cada ferramenta.</t>
        </is>
      </c>
    </row>
    <row r="135" ht="28" customHeight="1">
      <c r="A135" s="180" t="inlineStr">
        <is>
          <t>4.5</t>
        </is>
      </c>
      <c r="B135" s="181" t="inlineStr">
        <is>
          <t>Outras tecnologias</t>
        </is>
      </c>
      <c r="C135" s="174" t="n">
        <v>4</v>
      </c>
      <c r="D135" s="79" t="inlineStr">
        <is>
          <t>Stack tecnológico avaliado anualmente vs threat model. ROI por ferramenta medido. integrações optimizadas com base em uso real.</t>
        </is>
      </c>
    </row>
    <row r="136" ht="28" customHeight="1">
      <c r="A136" s="180" t="inlineStr">
        <is>
          <t>4.5</t>
        </is>
      </c>
      <c r="B136" s="181" t="inlineStr">
        <is>
          <t>Outras tecnologias</t>
        </is>
      </c>
      <c r="C136" s="175" t="n">
        <v>5</v>
      </c>
      <c r="D136" s="81" t="inlineStr">
        <is>
          <t>Deception technology activa. CASB integrado para visibilidade cloud. plataforma de threat intelligence com enriquecimento automático.</t>
        </is>
      </c>
    </row>
    <row r="137" ht="28" customHeight="1">
      <c r="A137" s="182" t="inlineStr">
        <is>
          <t>5.1</t>
        </is>
      </c>
      <c r="B137" s="183" t="inlineStr">
        <is>
          <t>Monitorização de segurança</t>
        </is>
      </c>
      <c r="C137" s="170" t="n">
        <v>0</v>
      </c>
      <c r="D137" s="79" t="inlineStr">
        <is>
          <t>Sem monitorização activa. detecção apenas reactiva.</t>
        </is>
      </c>
    </row>
    <row r="138" ht="28" customHeight="1">
      <c r="A138" s="182" t="inlineStr">
        <is>
          <t>5.1</t>
        </is>
      </c>
      <c r="B138" s="183" t="inlineStr">
        <is>
          <t>Monitorização de segurança</t>
        </is>
      </c>
      <c r="C138" s="171" t="n">
        <v>1</v>
      </c>
      <c r="D138" s="81" t="inlineStr">
        <is>
          <t>Monitorização durante horário laboral apenas. sem SLAs definidos.</t>
        </is>
      </c>
    </row>
    <row r="139" ht="28" customHeight="1">
      <c r="A139" s="182" t="inlineStr">
        <is>
          <t>5.1</t>
        </is>
      </c>
      <c r="B139" s="183" t="inlineStr">
        <is>
          <t>Monitorização de segurança</t>
        </is>
      </c>
      <c r="C139" s="172" t="n">
        <v>2</v>
      </c>
      <c r="D139" s="79" t="inlineStr">
        <is>
          <t>Monitorização com cobertura parcial. SLAs informais. triagem inconsistente.</t>
        </is>
      </c>
    </row>
    <row r="140" ht="28" customHeight="1">
      <c r="A140" s="182" t="inlineStr">
        <is>
          <t>5.1</t>
        </is>
      </c>
      <c r="B140" s="183" t="inlineStr">
        <is>
          <t>Monitorização de segurança</t>
        </is>
      </c>
      <c r="C140" s="173" t="n">
        <v>3</v>
      </c>
      <c r="D140" s="81" t="inlineStr">
        <is>
          <t>Monitorização conforme charter (24x7 ou definido). SLAs de resposta por severidade documentados e comunicados. processo de triagem formal.</t>
        </is>
      </c>
    </row>
    <row r="141" ht="28" customHeight="1">
      <c r="A141" s="182" t="inlineStr">
        <is>
          <t>5.1</t>
        </is>
      </c>
      <c r="B141" s="183" t="inlineStr">
        <is>
          <t>Monitorização de segurança</t>
        </is>
      </c>
      <c r="C141" s="174" t="n">
        <v>4</v>
      </c>
      <c r="D141" s="79" t="inlineStr">
        <is>
          <t>Cumprimento de SLAs medido mensalmente. alertas de breach de SLA automatizados. dashboard de performance de monitorização.</t>
        </is>
      </c>
    </row>
    <row r="142" ht="28" customHeight="1">
      <c r="A142" s="182" t="inlineStr">
        <is>
          <t>5.1</t>
        </is>
      </c>
      <c r="B142" s="183" t="inlineStr">
        <is>
          <t>Monitorização de segurança</t>
        </is>
      </c>
      <c r="C142" s="175" t="n">
        <v>5</v>
      </c>
      <c r="D142" s="81" t="inlineStr">
        <is>
          <t>Monitorização adaptativa baseada em threat intelligence. coverage gaps identificados proactivamente. SLAs revistos com base em aprendizagem.</t>
        </is>
      </c>
    </row>
    <row r="143" ht="28" customHeight="1">
      <c r="A143" s="182" t="inlineStr">
        <is>
          <t>5.2</t>
        </is>
      </c>
      <c r="B143" s="183" t="inlineStr">
        <is>
          <t>Gestão de incidentes</t>
        </is>
      </c>
      <c r="C143" s="170" t="n">
        <v>0</v>
      </c>
      <c r="D143" s="79" t="inlineStr">
        <is>
          <t>Sem processo formal de gestão de incidentes. resposta totalmente ad hoc.</t>
        </is>
      </c>
    </row>
    <row r="144" ht="28" customHeight="1">
      <c r="A144" s="182" t="inlineStr">
        <is>
          <t>5.2</t>
        </is>
      </c>
      <c r="B144" s="183" t="inlineStr">
        <is>
          <t>Gestão de incidentes</t>
        </is>
      </c>
      <c r="C144" s="171" t="n">
        <v>1</v>
      </c>
      <c r="D144" s="81" t="inlineStr">
        <is>
          <t>Processo informal. incidentes tratados caso a caso sem playbooks.</t>
        </is>
      </c>
    </row>
    <row r="145" ht="28" customHeight="1">
      <c r="A145" s="182" t="inlineStr">
        <is>
          <t>5.2</t>
        </is>
      </c>
      <c r="B145" s="183" t="inlineStr">
        <is>
          <t>Gestão de incidentes</t>
        </is>
      </c>
      <c r="C145" s="172" t="n">
        <v>2</v>
      </c>
      <c r="D145" s="79" t="inlineStr">
        <is>
          <t>Processo básico documentado. playbooks para alguns tipos de incidente.</t>
        </is>
      </c>
    </row>
    <row r="146" ht="28" customHeight="1">
      <c r="A146" s="182" t="inlineStr">
        <is>
          <t>5.2</t>
        </is>
      </c>
      <c r="B146" s="183" t="inlineStr">
        <is>
          <t>Gestão de incidentes</t>
        </is>
      </c>
      <c r="C146" s="173" t="n">
        <v>3</v>
      </c>
      <c r="D146" s="81" t="inlineStr">
        <is>
          <t>Processo de IR alinhado com NIST SP 800-61. playbooks por tipo de incidente aprovados. exercício tabletop semestral. post-incident reviews documentadas.</t>
        </is>
      </c>
    </row>
    <row r="147" ht="28" customHeight="1">
      <c r="A147" s="182" t="inlineStr">
        <is>
          <t>5.2</t>
        </is>
      </c>
      <c r="B147" s="183" t="inlineStr">
        <is>
          <t>Gestão de incidentes</t>
        </is>
      </c>
      <c r="C147" s="174" t="n">
        <v>4</v>
      </c>
      <c r="D147" s="79" t="inlineStr">
        <is>
          <t>MTTR medido e dentro dos alvos. eficácia dos playbooks avaliada. lições aprendidas integradas nos playbooks. métricas de qualidade de IR tracked.</t>
        </is>
      </c>
    </row>
    <row r="148" ht="28" customHeight="1">
      <c r="A148" s="182" t="inlineStr">
        <is>
          <t>5.2</t>
        </is>
      </c>
      <c r="B148" s="183" t="inlineStr">
        <is>
          <t>Gestão de incidentes</t>
        </is>
      </c>
      <c r="C148" s="175" t="n">
        <v>5</v>
      </c>
      <c r="D148" s="81" t="inlineStr">
        <is>
          <t>Programa de IR de referência. exercícios de simulação avançados (red team, breach simulation). contribuição a iSACs/CERTs. IR integrado no plano de continuidade.</t>
        </is>
      </c>
    </row>
    <row r="149" ht="28" customHeight="1">
      <c r="A149" s="182" t="inlineStr">
        <is>
          <t>5.3</t>
        </is>
      </c>
      <c r="B149" s="183" t="inlineStr">
        <is>
          <t>Análise forense</t>
        </is>
      </c>
      <c r="C149" s="170" t="n">
        <v>0</v>
      </c>
      <c r="D149" s="79" t="inlineStr">
        <is>
          <t>Sem capacidade forense. evidências não são preservadas.</t>
        </is>
      </c>
    </row>
    <row r="150" ht="28" customHeight="1">
      <c r="A150" s="182" t="inlineStr">
        <is>
          <t>5.3</t>
        </is>
      </c>
      <c r="B150" s="183" t="inlineStr">
        <is>
          <t>Análise forense</t>
        </is>
      </c>
      <c r="C150" s="171" t="n">
        <v>1</v>
      </c>
      <c r="D150" s="81" t="inlineStr">
        <is>
          <t>Capacidade forense básica (alguns analistas com ferramentas de host forensics).</t>
        </is>
      </c>
    </row>
    <row r="151" ht="28" customHeight="1">
      <c r="A151" s="182" t="inlineStr">
        <is>
          <t>5.3</t>
        </is>
      </c>
      <c r="B151" s="183" t="inlineStr">
        <is>
          <t>Análise forense</t>
        </is>
      </c>
      <c r="C151" s="172" t="n">
        <v>2</v>
      </c>
      <c r="D151" s="79" t="inlineStr">
        <is>
          <t>Procedimentos forenses básicos documentados. cadeia de custódia não formalizada.</t>
        </is>
      </c>
    </row>
    <row r="152" ht="28" customHeight="1">
      <c r="A152" s="182" t="inlineStr">
        <is>
          <t>5.3</t>
        </is>
      </c>
      <c r="B152" s="183" t="inlineStr">
        <is>
          <t>Análise forense</t>
        </is>
      </c>
      <c r="C152" s="173" t="n">
        <v>3</v>
      </c>
      <c r="D152" s="81" t="inlineStr">
        <is>
          <t>Capacidade forense (host, network, memory) disponível. cadeia de custódia documentada e respeitada. procedimentos alinhados com boas práticas legais.</t>
        </is>
      </c>
    </row>
    <row r="153" ht="28" customHeight="1">
      <c r="A153" s="182" t="inlineStr">
        <is>
          <t>5.3</t>
        </is>
      </c>
      <c r="B153" s="183" t="inlineStr">
        <is>
          <t>Análise forense</t>
        </is>
      </c>
      <c r="C153" s="174" t="n">
        <v>4</v>
      </c>
      <c r="D153" s="79" t="inlineStr">
        <is>
          <t>Capacidade forense cloud incluída. ferramentas validadas. relatórios forenses com qualidade legal. exercícios forenses regulares.</t>
        </is>
      </c>
    </row>
    <row r="154" ht="28" customHeight="1">
      <c r="A154" s="182" t="inlineStr">
        <is>
          <t>5.3</t>
        </is>
      </c>
      <c r="B154" s="183" t="inlineStr">
        <is>
          <t>Análise forense</t>
        </is>
      </c>
      <c r="C154" s="175" t="n">
        <v>5</v>
      </c>
      <c r="D154" s="81" t="inlineStr">
        <is>
          <t>Capacidade forense de referência (mobile, OT, cloud nativo). parceria com laboratórios forenses externos. contribuição a frameworks forenses.</t>
        </is>
      </c>
    </row>
    <row r="155" ht="28" customHeight="1">
      <c r="A155" s="182" t="inlineStr">
        <is>
          <t>5.4</t>
        </is>
      </c>
      <c r="B155" s="183" t="inlineStr">
        <is>
          <t>Cyber threat intelligence</t>
        </is>
      </c>
      <c r="C155" s="170" t="n">
        <v>0</v>
      </c>
      <c r="D155" s="79" t="inlineStr">
        <is>
          <t>Sem programa de CTI. sem consumo de threat feeds.</t>
        </is>
      </c>
    </row>
    <row r="156" ht="28" customHeight="1">
      <c r="A156" s="182" t="inlineStr">
        <is>
          <t>5.4</t>
        </is>
      </c>
      <c r="B156" s="183" t="inlineStr">
        <is>
          <t>Cyber threat intelligence</t>
        </is>
      </c>
      <c r="C156" s="171" t="n">
        <v>1</v>
      </c>
      <c r="D156" s="81" t="inlineStr">
        <is>
          <t>Consumo informal de feeds públicos (RSS, twitter/X, alertas CERT). sem integração com operações.</t>
        </is>
      </c>
    </row>
    <row r="157" ht="28" customHeight="1">
      <c r="A157" s="182" t="inlineStr">
        <is>
          <t>5.4</t>
        </is>
      </c>
      <c r="B157" s="183" t="inlineStr">
        <is>
          <t>Cyber threat intelligence</t>
        </is>
      </c>
      <c r="C157" s="172" t="n">
        <v>2</v>
      </c>
      <c r="D157" s="79" t="inlineStr">
        <is>
          <t>Alguns feeds integrados no SIEM. adversários não mapeados. CTI não influencia detecções.</t>
        </is>
      </c>
    </row>
    <row r="158" ht="28" customHeight="1">
      <c r="A158" s="182" t="inlineStr">
        <is>
          <t>5.4</t>
        </is>
      </c>
      <c r="B158" s="183" t="inlineStr">
        <is>
          <t>Cyber threat intelligence</t>
        </is>
      </c>
      <c r="C158" s="173" t="n">
        <v>3</v>
      </c>
      <c r="D158" s="81" t="inlineStr">
        <is>
          <t>Programa CTI documentado. feeds relevantes ao sector consumidos e correlacionados. adversários prioritários identificados com base em threat model.</t>
        </is>
      </c>
    </row>
    <row r="159" ht="28" customHeight="1">
      <c r="A159" s="182" t="inlineStr">
        <is>
          <t>5.4</t>
        </is>
      </c>
      <c r="B159" s="183" t="inlineStr">
        <is>
          <t>Cyber threat intelligence</t>
        </is>
      </c>
      <c r="C159" s="174" t="n">
        <v>4</v>
      </c>
      <c r="D159" s="79" t="inlineStr">
        <is>
          <t>CTI influencia priorização de use cases e hunting. threat model actualizado trimestralmente. partilha com iSACs/CERTs. iOCs integrados automaticamente.</t>
        </is>
      </c>
    </row>
    <row r="160" ht="28" customHeight="1">
      <c r="A160" s="182" t="inlineStr">
        <is>
          <t>5.4</t>
        </is>
      </c>
      <c r="B160" s="183" t="inlineStr">
        <is>
          <t>Cyber threat intelligence</t>
        </is>
      </c>
      <c r="C160" s="175" t="n">
        <v>5</v>
      </c>
      <c r="D160" s="81" t="inlineStr">
        <is>
          <t>CTI estratégica, táctica e operacional integrada. produção de inteligência própria. diamond model/ATT&amp;CK usado para análise de adversários. mISP/OpenCTI activo.</t>
        </is>
      </c>
    </row>
    <row r="161" ht="28" customHeight="1">
      <c r="A161" s="182" t="inlineStr">
        <is>
          <t>5.5</t>
        </is>
      </c>
      <c r="B161" s="183" t="inlineStr">
        <is>
          <t>Threat hunting</t>
        </is>
      </c>
      <c r="C161" s="170" t="n">
        <v>0</v>
      </c>
      <c r="D161" s="79" t="inlineStr">
        <is>
          <t>Sem hunting proactivo. detecção apenas baseada em alertas.</t>
        </is>
      </c>
    </row>
    <row r="162" ht="28" customHeight="1">
      <c r="A162" s="182" t="inlineStr">
        <is>
          <t>5.5</t>
        </is>
      </c>
      <c r="B162" s="183" t="inlineStr">
        <is>
          <t>Threat hunting</t>
        </is>
      </c>
      <c r="C162" s="171" t="n">
        <v>1</v>
      </c>
      <c r="D162" s="81" t="inlineStr">
        <is>
          <t>Hunting ad hoc após incidentes. sem metodologia.</t>
        </is>
      </c>
    </row>
    <row r="163" ht="28" customHeight="1">
      <c r="A163" s="182" t="inlineStr">
        <is>
          <t>5.5</t>
        </is>
      </c>
      <c r="B163" s="183" t="inlineStr">
        <is>
          <t>Threat hunting</t>
        </is>
      </c>
      <c r="C163" s="172" t="n">
        <v>2</v>
      </c>
      <c r="D163" s="79" t="inlineStr">
        <is>
          <t>Hunting ocasional com base em iOCs. sem hipóteses formais. resultados não documentados sistematicamente.</t>
        </is>
      </c>
    </row>
    <row r="164" ht="28" customHeight="1">
      <c r="A164" s="182" t="inlineStr">
        <is>
          <t>5.5</t>
        </is>
      </c>
      <c r="B164" s="183" t="inlineStr">
        <is>
          <t>Threat hunting</t>
        </is>
      </c>
      <c r="C164" s="173" t="n">
        <v>3</v>
      </c>
      <c r="D164" s="81" t="inlineStr">
        <is>
          <t>Programa formal de threat hunting. hipóteses baseadas em CTI e ATT&amp;CK. frequência mínima mensal. resultados documentados e convertidos em detecções permanentes.</t>
        </is>
      </c>
    </row>
    <row r="165" ht="28" customHeight="1">
      <c r="A165" s="182" t="inlineStr">
        <is>
          <t>5.5</t>
        </is>
      </c>
      <c r="B165" s="183" t="inlineStr">
        <is>
          <t>Threat hunting</t>
        </is>
      </c>
      <c r="C165" s="174" t="n">
        <v>4</v>
      </c>
      <c r="D165" s="79" t="inlineStr">
        <is>
          <t>Hunting guiado por analytics e anomalias. métricas de hunting tracked (hipóteses, positivos, detecções geradas). integração com engenharia de detecção.</t>
        </is>
      </c>
    </row>
    <row r="166" ht="28" customHeight="1">
      <c r="A166" s="182" t="inlineStr">
        <is>
          <t>5.5</t>
        </is>
      </c>
      <c r="B166" s="183" t="inlineStr">
        <is>
          <t>Threat hunting</t>
        </is>
      </c>
      <c r="C166" s="175" t="n">
        <v>5</v>
      </c>
      <c r="D166" s="81" t="inlineStr">
        <is>
          <t>Programa de hunting de referência. threat hunting como serviço externo. contribuição a comunidades (PEAK, taHiTI). hunting automatizado parcialmente.</t>
        </is>
      </c>
    </row>
    <row r="167" ht="28" customHeight="1">
      <c r="A167" s="182" t="inlineStr">
        <is>
          <t>5.6</t>
        </is>
      </c>
      <c r="B167" s="183" t="inlineStr">
        <is>
          <t>Gestão de vulnerabilidades</t>
        </is>
      </c>
      <c r="C167" s="170" t="n">
        <v>0</v>
      </c>
      <c r="D167" s="79" t="inlineStr">
        <is>
          <t>Sem scanning de vulnerabilidades. exposição desconhecida.</t>
        </is>
      </c>
    </row>
    <row r="168" ht="28" customHeight="1">
      <c r="A168" s="182" t="inlineStr">
        <is>
          <t>5.6</t>
        </is>
      </c>
      <c r="B168" s="183" t="inlineStr">
        <is>
          <t>Gestão de vulnerabilidades</t>
        </is>
      </c>
      <c r="C168" s="171" t="n">
        <v>1</v>
      </c>
      <c r="D168" s="81" t="inlineStr">
        <is>
          <t>Scanning manual e esporádico. sem SLAs de remediação.</t>
        </is>
      </c>
    </row>
    <row r="169" ht="28" customHeight="1">
      <c r="A169" s="182" t="inlineStr">
        <is>
          <t>5.6</t>
        </is>
      </c>
      <c r="B169" s="183" t="inlineStr">
        <is>
          <t>Gestão de vulnerabilidades</t>
        </is>
      </c>
      <c r="C169" s="172" t="n">
        <v>2</v>
      </c>
      <c r="D169" s="79" t="inlineStr">
        <is>
          <t>Scanning regular mas priorização baseada apenas em CVSS. SLAs informais.</t>
        </is>
      </c>
    </row>
    <row r="170" ht="28" customHeight="1">
      <c r="A170" s="182" t="inlineStr">
        <is>
          <t>5.6</t>
        </is>
      </c>
      <c r="B170" s="183" t="inlineStr">
        <is>
          <t>Gestão de vulnerabilidades</t>
        </is>
      </c>
      <c r="C170" s="173" t="n">
        <v>3</v>
      </c>
      <c r="D170" s="81" t="inlineStr">
        <is>
          <t>Scanning regular (mínimo mensal). priorização baseada em risco (CVSS + exploitability + contexto negócio). SLAs de remediação documentados e comunicados.</t>
        </is>
      </c>
    </row>
    <row r="171" ht="28" customHeight="1">
      <c r="A171" s="182" t="inlineStr">
        <is>
          <t>5.6</t>
        </is>
      </c>
      <c r="B171" s="183" t="inlineStr">
        <is>
          <t>Gestão de vulnerabilidades</t>
        </is>
      </c>
      <c r="C171" s="174" t="n">
        <v>4</v>
      </c>
      <c r="D171" s="79" t="inlineStr">
        <is>
          <t>Cumprimento de SLAs medido. dashboard de vulnerability posture. integração com patch management. métricas de mean time to remediate.</t>
        </is>
      </c>
    </row>
    <row r="172" ht="28" customHeight="1">
      <c r="A172" s="182" t="inlineStr">
        <is>
          <t>5.6</t>
        </is>
      </c>
      <c r="B172" s="183" t="inlineStr">
        <is>
          <t>Gestão de vulnerabilidades</t>
        </is>
      </c>
      <c r="C172" s="175" t="n">
        <v>5</v>
      </c>
      <c r="D172" s="81" t="inlineStr">
        <is>
          <t>Vulnerability management program maduro. CTEM (Continuous threat exposure management). attack surface management integrado. exploitability scoring avançado (EPSS).</t>
        </is>
      </c>
    </row>
    <row r="173" ht="28" customHeight="1">
      <c r="A173" s="21" t="inlineStr">
        <is>
          <t>6.1</t>
        </is>
      </c>
      <c r="B173" s="23" t="inlineStr">
        <is>
          <t>Cobertura MITRE ATT&amp;CK</t>
        </is>
      </c>
      <c r="C173" s="170" t="n">
        <v>0</v>
      </c>
      <c r="D173" s="79" t="inlineStr">
        <is>
          <t>ATT&amp;CK desconhecido ou não utilizado.</t>
        </is>
      </c>
    </row>
    <row r="174" ht="28" customHeight="1">
      <c r="A174" s="21" t="inlineStr">
        <is>
          <t>6.1</t>
        </is>
      </c>
      <c r="B174" s="23" t="inlineStr">
        <is>
          <t>Cobertura MITRE ATT&amp;CK</t>
        </is>
      </c>
      <c r="C174" s="171" t="n">
        <v>1</v>
      </c>
      <c r="D174" s="81" t="inlineStr">
        <is>
          <t>Conhecimento do ATT&amp;CK mas sem uso sistemático.</t>
        </is>
      </c>
    </row>
    <row r="175" ht="28" customHeight="1">
      <c r="A175" s="21" t="inlineStr">
        <is>
          <t>6.1</t>
        </is>
      </c>
      <c r="B175" s="23" t="inlineStr">
        <is>
          <t>Cobertura MITRE ATT&amp;CK</t>
        </is>
      </c>
      <c r="C175" s="172" t="n">
        <v>2</v>
      </c>
      <c r="D175" s="79" t="inlineStr">
        <is>
          <t>Algumas detecções referenciadas a ATT&amp;CK. cobertura não medida formalmente.</t>
        </is>
      </c>
    </row>
    <row r="176" ht="28" customHeight="1">
      <c r="A176" s="21" t="inlineStr">
        <is>
          <t>6.1</t>
        </is>
      </c>
      <c r="B176" s="23" t="inlineStr">
        <is>
          <t>Cobertura MITRE ATT&amp;CK</t>
        </is>
      </c>
      <c r="C176" s="173" t="n">
        <v>3</v>
      </c>
      <c r="D176" s="81" t="inlineStr">
        <is>
          <t>Todas as detecções mapeadas a ATT&amp;CK. cobertura medida por táctica (MITRE navigator ou equivalente). gap analysis vs threat model.</t>
        </is>
      </c>
    </row>
    <row r="177" ht="28" customHeight="1">
      <c r="A177" s="21" t="inlineStr">
        <is>
          <t>6.1</t>
        </is>
      </c>
      <c r="B177" s="23" t="inlineStr">
        <is>
          <t>Cobertura MITRE ATT&amp;CK</t>
        </is>
      </c>
      <c r="C177" s="174" t="n">
        <v>4</v>
      </c>
      <c r="D177" s="79" t="inlineStr">
        <is>
          <t>Cobertura ATT&amp;CK &gt; 60% das tácticas relevantes. dashboard de cobertura actualizado mensalmente. prioridades de detecção baseadas em adversários activos.</t>
        </is>
      </c>
    </row>
    <row r="178" ht="28" customHeight="1">
      <c r="A178" s="21" t="inlineStr">
        <is>
          <t>6.1</t>
        </is>
      </c>
      <c r="B178" s="23" t="inlineStr">
        <is>
          <t>Cobertura MITRE ATT&amp;CK</t>
        </is>
      </c>
      <c r="C178" s="175" t="n">
        <v>5</v>
      </c>
      <c r="D178" s="81" t="inlineStr">
        <is>
          <t>Cobertura ATT&amp;CK &gt; 80% para tácticas prioritárias. adversary emulation para validação de cobertura. contribuição ao ATT&amp;CK (técnicas, mitigações).</t>
        </is>
      </c>
    </row>
    <row r="179" ht="28" customHeight="1">
      <c r="A179" s="21" t="inlineStr">
        <is>
          <t>6.2</t>
        </is>
      </c>
      <c r="B179" s="23" t="inlineStr">
        <is>
          <t>Alinhamento NIST CSF 2.0 / NIS2</t>
        </is>
      </c>
      <c r="C179" s="170" t="n">
        <v>0</v>
      </c>
      <c r="D179" s="79" t="inlineStr">
        <is>
          <t>Sem avaliação de conformidade com NIST CSF ou NIS2.</t>
        </is>
      </c>
    </row>
    <row r="180" ht="28" customHeight="1">
      <c r="A180" s="21" t="inlineStr">
        <is>
          <t>6.2</t>
        </is>
      </c>
      <c r="B180" s="23" t="inlineStr">
        <is>
          <t>Alinhamento NIST CSF 2.0 / NIS2</t>
        </is>
      </c>
      <c r="C180" s="171" t="n">
        <v>1</v>
      </c>
      <c r="D180" s="81" t="inlineStr">
        <is>
          <t>Conhecimento superficial dos frameworks. sem mapeamento formal.</t>
        </is>
      </c>
    </row>
    <row r="181" ht="28" customHeight="1">
      <c r="A181" s="21" t="inlineStr">
        <is>
          <t>6.2</t>
        </is>
      </c>
      <c r="B181" s="23" t="inlineStr">
        <is>
          <t>Alinhamento NIST CSF 2.0 / NIS2</t>
        </is>
      </c>
      <c r="C181" s="172" t="n">
        <v>2</v>
      </c>
      <c r="D181" s="79" t="inlineStr">
        <is>
          <t>Mapeamento parcial das funções NIST CSF. requisitos NIS2 identificados mas sem plano de conformidade.</t>
        </is>
      </c>
    </row>
    <row r="182" ht="28" customHeight="1">
      <c r="A182" s="21" t="inlineStr">
        <is>
          <t>6.2</t>
        </is>
      </c>
      <c r="B182" s="23" t="inlineStr">
        <is>
          <t>Alinhamento NIST CSF 2.0 / NIS2</t>
        </is>
      </c>
      <c r="C182" s="173" t="n">
        <v>3</v>
      </c>
      <c r="D182" s="81" t="inlineStr">
        <is>
          <t>Avaliação formal NIST CSF 2.0 (Govern, identify, protect, detect, respond, recover). requisitos NIS2 mapeados. plano de remediação de gaps.</t>
        </is>
      </c>
    </row>
    <row r="183" ht="28" customHeight="1">
      <c r="A183" s="21" t="inlineStr">
        <is>
          <t>6.2</t>
        </is>
      </c>
      <c r="B183" s="23" t="inlineStr">
        <is>
          <t>Alinhamento NIST CSF 2.0 / NIS2</t>
        </is>
      </c>
      <c r="C183" s="174" t="n">
        <v>4</v>
      </c>
      <c r="D183" s="79" t="inlineStr">
        <is>
          <t>Conformidade NIS2 auditada. NIST CSF scores tracked anualmente. comunicação de incidentes a autoridades competentes testada.</t>
        </is>
      </c>
    </row>
    <row r="184" ht="28" customHeight="1">
      <c r="A184" s="21" t="inlineStr">
        <is>
          <t>6.2</t>
        </is>
      </c>
      <c r="B184" s="23" t="inlineStr">
        <is>
          <t>Alinhamento NIST CSF 2.0 / NIS2</t>
        </is>
      </c>
      <c r="C184" s="175" t="n">
        <v>5</v>
      </c>
      <c r="D184" s="81" t="inlineStr">
        <is>
          <t>Conformidade regulatória total e auditada externamente. participação activa em grupos de trabalho ENISA. contribuição a guidelines nacionais.</t>
        </is>
      </c>
    </row>
    <row r="185" ht="28" customHeight="1">
      <c r="A185" s="21" t="inlineStr">
        <is>
          <t>6.3</t>
        </is>
      </c>
      <c r="B185" s="23" t="inlineStr">
        <is>
          <t>KPIs operacionais e ROI</t>
        </is>
      </c>
      <c r="C185" s="170" t="n">
        <v>0</v>
      </c>
      <c r="D185" s="79" t="inlineStr">
        <is>
          <t>Sem KPIs definidos. ROI do SOC não demonstrável.</t>
        </is>
      </c>
    </row>
    <row r="186" ht="28" customHeight="1">
      <c r="A186" s="21" t="inlineStr">
        <is>
          <t>6.3</t>
        </is>
      </c>
      <c r="B186" s="23" t="inlineStr">
        <is>
          <t>KPIs operacionais e ROI</t>
        </is>
      </c>
      <c r="C186" s="171" t="n">
        <v>1</v>
      </c>
      <c r="D186" s="81" t="inlineStr">
        <is>
          <t>Alguns números informais (ex: número de incidentes). sem targets definidos.</t>
        </is>
      </c>
    </row>
    <row r="187" ht="28" customHeight="1">
      <c r="A187" s="21" t="inlineStr">
        <is>
          <t>6.3</t>
        </is>
      </c>
      <c r="B187" s="23" t="inlineStr">
        <is>
          <t>KPIs operacionais e ROI</t>
        </is>
      </c>
      <c r="C187" s="172" t="n">
        <v>2</v>
      </c>
      <c r="D187" s="79" t="inlineStr">
        <is>
          <t>KPIs básicos definidos mas sem targets formais. ROI não calculado.</t>
        </is>
      </c>
    </row>
    <row r="188" ht="28" customHeight="1">
      <c r="A188" s="21" t="inlineStr">
        <is>
          <t>6.3</t>
        </is>
      </c>
      <c r="B188" s="23" t="inlineStr">
        <is>
          <t>KPIs operacionais e ROI</t>
        </is>
      </c>
      <c r="C188" s="173" t="n">
        <v>3</v>
      </c>
      <c r="D188" s="81" t="inlineStr">
        <is>
          <t>KPIs core (MTTD, MTTR, FP rate, automation rate) medidos com targets definidos. relatório trimestral de performance. ROI calculado anualmente.</t>
        </is>
      </c>
    </row>
    <row r="189" ht="28" customHeight="1">
      <c r="A189" s="21" t="inlineStr">
        <is>
          <t>6.3</t>
        </is>
      </c>
      <c r="B189" s="23" t="inlineStr">
        <is>
          <t>KPIs operacionais e ROI</t>
        </is>
      </c>
      <c r="C189" s="174" t="n">
        <v>4</v>
      </c>
      <c r="D189" s="79" t="inlineStr">
        <is>
          <t>KPIs dentro dos targets. dashboard automatizado. tendências analisadas. ROI demonstrado a board. benchmarking externo dos KPIs.</t>
        </is>
      </c>
    </row>
    <row r="190" ht="28" customHeight="1">
      <c r="A190" s="21" t="inlineStr">
        <is>
          <t>6.3</t>
        </is>
      </c>
      <c r="B190" s="23" t="inlineStr">
        <is>
          <t>KPIs operacionais e ROI</t>
        </is>
      </c>
      <c r="C190" s="175" t="n">
        <v>5</v>
      </c>
      <c r="D190" s="81" t="inlineStr">
        <is>
          <t>Modelo de valor do SOC (risk reduction, avoided losses) apresentado ao board. KPIs de excelência operacional. reconhecimento externo de maturidade.</t>
        </is>
      </c>
    </row>
    <row r="191" ht="28" customHeight="1">
      <c r="A191" s="168" t="inlineStr">
        <is>
          <t>1.6</t>
        </is>
      </c>
      <c r="B191" s="169" t="inlineStr">
        <is>
          <t>Orçamento e financiamento</t>
        </is>
      </c>
      <c r="C191" s="170" t="n">
        <v>0</v>
      </c>
      <c r="D191" s="79" t="inlineStr">
        <is>
          <t>Sem budget identificável para o SOC; custos diluídos noutras rubricas de TI</t>
        </is>
      </c>
    </row>
    <row r="192" ht="28" customHeight="1">
      <c r="A192" s="168" t="inlineStr">
        <is>
          <t>1.6</t>
        </is>
      </c>
      <c r="B192" s="169" t="inlineStr">
        <is>
          <t>Orçamento e financiamento</t>
        </is>
      </c>
      <c r="C192" s="171" t="n">
        <v>1</v>
      </c>
      <c r="D192" s="81" t="inlineStr">
        <is>
          <t>Budget informal incluído no orçamento geral de TI; sem linha orçamental dedicada; investimentos ad-hoc por necessidade urgente</t>
        </is>
      </c>
    </row>
    <row r="193" ht="28" customHeight="1">
      <c r="A193" s="168" t="inlineStr">
        <is>
          <t>1.6</t>
        </is>
      </c>
      <c r="B193" s="169" t="inlineStr">
        <is>
          <t>Orçamento e financiamento</t>
        </is>
      </c>
      <c r="C193" s="172" t="n">
        <v>2</v>
      </c>
      <c r="D193" s="79" t="inlineStr">
        <is>
          <t>Linha orçamental dedicada ao SOC; budget anual aprovado; despesas tracked; justificação básica de investimentos</t>
        </is>
      </c>
    </row>
    <row r="194" ht="28" customHeight="1">
      <c r="A194" s="168" t="inlineStr">
        <is>
          <t>1.6</t>
        </is>
      </c>
      <c r="B194" s="169" t="inlineStr">
        <is>
          <t>Orçamento e financiamento</t>
        </is>
      </c>
      <c r="C194" s="173" t="n">
        <v>3</v>
      </c>
      <c r="D194" s="81" t="inlineStr">
        <is>
          <t>Modelo de custos documentado (pessoal, tecnologia, formação, serviços); business case para novos investimentos; reporting financeiro trimestral; comparação com budget</t>
        </is>
      </c>
    </row>
    <row r="195" ht="28" customHeight="1">
      <c r="A195" s="168" t="inlineStr">
        <is>
          <t>1.6</t>
        </is>
      </c>
      <c r="B195" s="169" t="inlineStr">
        <is>
          <t>Orçamento e financiamento</t>
        </is>
      </c>
      <c r="C195" s="174" t="n">
        <v>4</v>
      </c>
      <c r="D195" s="79" t="inlineStr">
        <is>
          <t>Total cost of ownership (TCO) do SOC calculado; modelo cost-per-incident; ROI medido para investimentos; budget alinhado com risk register; forecast 2-3 anos</t>
        </is>
      </c>
    </row>
    <row r="196" ht="28" customHeight="1">
      <c r="A196" s="168" t="inlineStr">
        <is>
          <t>1.6</t>
        </is>
      </c>
      <c r="B196" s="169" t="inlineStr">
        <is>
          <t>Orçamento e financiamento</t>
        </is>
      </c>
      <c r="C196" s="175" t="n">
        <v>5</v>
      </c>
      <c r="D196" s="81" t="inlineStr">
        <is>
          <t>Modelo financeiro sofisticado com value-at-risk; SOC como centro de valor demonstrado; investimentos priorizados por redução de risco quantificada; benchmark de custos com indústria; FinOps aplicado</t>
        </is>
      </c>
    </row>
    <row r="197" ht="28" customHeight="1">
      <c r="A197" s="168" t="inlineStr">
        <is>
          <t>1.7</t>
        </is>
      </c>
      <c r="B197" s="169" t="inlineStr">
        <is>
          <t>Gestão de risco</t>
        </is>
      </c>
      <c r="C197" s="170" t="n">
        <v>0</v>
      </c>
      <c r="D197" s="79" t="inlineStr">
        <is>
          <t>Sem gestão de risco formalizada no contexto do SOC</t>
        </is>
      </c>
    </row>
    <row r="198" ht="28" customHeight="1">
      <c r="A198" s="168" t="inlineStr">
        <is>
          <t>1.7</t>
        </is>
      </c>
      <c r="B198" s="169" t="inlineStr">
        <is>
          <t>Gestão de risco</t>
        </is>
      </c>
      <c r="C198" s="171" t="n">
        <v>1</v>
      </c>
      <c r="D198" s="81" t="inlineStr">
        <is>
          <t>Consciência informal de riscos; sem risk register; prioridades baseadas em intuição ou último incidente</t>
        </is>
      </c>
    </row>
    <row r="199" ht="28" customHeight="1">
      <c r="A199" s="168" t="inlineStr">
        <is>
          <t>1.7</t>
        </is>
      </c>
      <c r="B199" s="169" t="inlineStr">
        <is>
          <t>Gestão de risco</t>
        </is>
      </c>
      <c r="C199" s="172" t="n">
        <v>2</v>
      </c>
      <c r="D199" s="79" t="inlineStr">
        <is>
          <t>Risk register básico do SOC existe; riscos principais identificados; priorização informal baseada em severidade percebida</t>
        </is>
      </c>
    </row>
    <row r="200" ht="28" customHeight="1">
      <c r="A200" s="168" t="inlineStr">
        <is>
          <t>1.7</t>
        </is>
      </c>
      <c r="B200" s="169" t="inlineStr">
        <is>
          <t>Gestão de risco</t>
        </is>
      </c>
      <c r="C200" s="173" t="n">
        <v>3</v>
      </c>
      <c r="D200" s="81" t="inlineStr">
        <is>
          <t>Risk register completo e actualizado; risk assessment anual; prioridades operacionais derivam do apetite ao risco; tratamento de riscos documentado; ligação ao risk register corporativo</t>
        </is>
      </c>
    </row>
    <row r="201" ht="28" customHeight="1">
      <c r="A201" s="168" t="inlineStr">
        <is>
          <t>1.7</t>
        </is>
      </c>
      <c r="B201" s="169" t="inlineStr">
        <is>
          <t>Gestão de risco</t>
        </is>
      </c>
      <c r="C201" s="174" t="n">
        <v>4</v>
      </c>
      <c r="D201" s="79" t="inlineStr">
        <is>
          <t>Risk assessment contínuo; métricas de risco residual; risk-based prioritisation de detecções e investimentos; cenários de risco quantificados; reporting de risco a board</t>
        </is>
      </c>
    </row>
    <row r="202" ht="28" customHeight="1">
      <c r="A202" s="168" t="inlineStr">
        <is>
          <t>1.7</t>
        </is>
      </c>
      <c r="B202" s="169" t="inlineStr">
        <is>
          <t>Gestão de risco</t>
        </is>
      </c>
      <c r="C202" s="175" t="n">
        <v>5</v>
      </c>
      <c r="D202" s="81" t="inlineStr">
        <is>
          <t>Gestão de risco integrada na operação diária; threat-informed risk management; risk models quantitativos (FAIR ou equivalente); SOC informa estratégia de risco corporativo; auditoria externa de risk management</t>
        </is>
      </c>
    </row>
    <row r="203" ht="28" customHeight="1">
      <c r="A203" s="168" t="inlineStr">
        <is>
          <t>1.8</t>
        </is>
      </c>
      <c r="B203" s="169" t="inlineStr">
        <is>
          <t>Relação com terceiros e outsourcing</t>
        </is>
      </c>
      <c r="C203" s="171" t="n">
        <v>1</v>
      </c>
      <c r="D203" s="79" t="inlineStr">
        <is>
          <t>MSSP ou parceiros usados sem contrato formal de SOC; SLAs genéricos; sem métricas específicas; visibilidade limitada sobre operações do parceiro</t>
        </is>
      </c>
    </row>
    <row r="204" ht="28" customHeight="1">
      <c r="A204" s="168" t="inlineStr">
        <is>
          <t>1.8</t>
        </is>
      </c>
      <c r="B204" s="169" t="inlineStr">
        <is>
          <t>Relação com terceiros e outsourcing</t>
        </is>
      </c>
      <c r="C204" s="172" t="n">
        <v>2</v>
      </c>
      <c r="D204" s="81" t="inlineStr">
        <is>
          <t>Contrato com SLAs básicos (tempo de resposta, disponibilidade); reuniões periódicas; relatórios mensais do parceiro; escalação definida</t>
        </is>
      </c>
    </row>
    <row r="205" ht="28" customHeight="1">
      <c r="A205" s="168" t="inlineStr">
        <is>
          <t>1.8</t>
        </is>
      </c>
      <c r="B205" s="169" t="inlineStr">
        <is>
          <t>Relação com terceiros e outsourcing</t>
        </is>
      </c>
      <c r="C205" s="173" t="n">
        <v>3</v>
      </c>
      <c r="D205" s="79" t="inlineStr">
        <is>
          <t>SLAs detalhados por serviço; métricas de desempenho tracked (MTTD, MTTR, FP rate do parceiro); right-to-audit contratual; reuniões operacionais semanais e estratégicas trimestrais; processo de escalação testado</t>
        </is>
      </c>
    </row>
    <row r="206" ht="28" customHeight="1">
      <c r="A206" s="168" t="inlineStr">
        <is>
          <t>1.8</t>
        </is>
      </c>
      <c r="B206" s="169" t="inlineStr">
        <is>
          <t>Relação com terceiros e outsourcing</t>
        </is>
      </c>
      <c r="C206" s="174" t="n">
        <v>4</v>
      </c>
      <c r="D206" s="81" t="inlineStr">
        <is>
          <t>Governance framework para terceiros; scorecard de desempenho; penalidades/incentivos contratuais; acesso a dados e ferramentas do parceiro; integração técnica completa; DR testado com parceiro</t>
        </is>
      </c>
    </row>
    <row r="207" ht="28" customHeight="1">
      <c r="A207" s="168" t="inlineStr">
        <is>
          <t>1.8</t>
        </is>
      </c>
      <c r="B207" s="169" t="inlineStr">
        <is>
          <t>Relação com terceiros e outsourcing</t>
        </is>
      </c>
      <c r="C207" s="175" t="n">
        <v>5</v>
      </c>
      <c r="D207" s="79" t="inlineStr">
        <is>
          <t>Partnership estratégica; co-inovação; threat intelligence partilhada; processos totalmente integrados; desempenho de classe mundial auditado; modelo de outsourcing como referência; revisão contínua de value-for-money</t>
        </is>
      </c>
    </row>
    <row r="208" ht="28" customHeight="1">
      <c r="A208" s="168" t="inlineStr">
        <is>
          <t>1.9</t>
        </is>
      </c>
      <c r="B208" s="169" t="inlineStr">
        <is>
          <t>Catálogo de serviços do SOC</t>
        </is>
      </c>
      <c r="C208" s="171" t="n">
        <v>1</v>
      </c>
      <c r="D208" s="81" t="inlineStr">
        <is>
          <t>Lista informal de actividades do SOC; sem descrição formal de serviços; SLAs inexistentes ou genéricos; stakeholders não sabem o que esperar</t>
        </is>
      </c>
    </row>
    <row r="209" ht="28" customHeight="1">
      <c r="A209" s="168" t="inlineStr">
        <is>
          <t>1.9</t>
        </is>
      </c>
      <c r="B209" s="169" t="inlineStr">
        <is>
          <t>Catálogo de serviços do SOC</t>
        </is>
      </c>
      <c r="C209" s="172" t="n">
        <v>2</v>
      </c>
      <c r="D209" s="79" t="inlineStr">
        <is>
          <t>Catálogo básico com lista de serviços (monitorização, IR, vulnerability management); SLAs genéricos definidos; comunicado a CISO</t>
        </is>
      </c>
    </row>
    <row r="210" ht="28" customHeight="1">
      <c r="A210" s="168" t="inlineStr">
        <is>
          <t>1.9</t>
        </is>
      </c>
      <c r="B210" s="169" t="inlineStr">
        <is>
          <t>Catálogo de serviços do SOC</t>
        </is>
      </c>
      <c r="C210" s="173" t="n">
        <v>3</v>
      </c>
      <c r="D210" s="81" t="inlineStr">
        <is>
          <t>Catálogo completo: cada serviço com descrição, scope, SLA, métricas, owner, horário; aprovado por CISO e stakeholders; revisto anualmente; acessível a toda a organização</t>
        </is>
      </c>
    </row>
    <row r="211" ht="28" customHeight="1">
      <c r="A211" s="168" t="inlineStr">
        <is>
          <t>1.9</t>
        </is>
      </c>
      <c r="B211" s="169" t="inlineStr">
        <is>
          <t>Catálogo de serviços do SOC</t>
        </is>
      </c>
      <c r="C211" s="174" t="n">
        <v>4</v>
      </c>
      <c r="D211" s="79" t="inlineStr">
        <is>
          <t>Catálogo integrado com ITSM; SLAs medidos e reportados por serviço; satisfação por serviço medida; serviços priorizados por valor; catálogo informa investimentos; benchmarked com indústria</t>
        </is>
      </c>
    </row>
    <row r="212" ht="28" customHeight="1">
      <c r="A212" s="168" t="inlineStr">
        <is>
          <t>1.9</t>
        </is>
      </c>
      <c r="B212" s="169" t="inlineStr">
        <is>
          <t>Catálogo de serviços do SOC</t>
        </is>
      </c>
      <c r="C212" s="175" t="n">
        <v>5</v>
      </c>
      <c r="D212" s="81" t="inlineStr">
        <is>
          <t>Catálogo de serviços maduro e dinâmico; novos serviços adicionados proactivamente com business case; SLAs de classe mundial cumpridos &gt;99%; catálogo como referência para outros SOCs; customer-centric design</t>
        </is>
      </c>
    </row>
    <row r="213" ht="28" customHeight="1">
      <c r="A213" s="176" t="inlineStr">
        <is>
          <t>2.6</t>
        </is>
      </c>
      <c r="B213" s="177" t="inlineStr">
        <is>
          <t>Cultura e moral da equipa</t>
        </is>
      </c>
      <c r="C213" s="171" t="n">
        <v>1</v>
      </c>
      <c r="D213" s="79" t="inlineStr">
        <is>
          <t>Cultura reactiva e stressante; blame culture após incidentes; moral baixa; sem medição de satisfação; comunicação apenas top-down</t>
        </is>
      </c>
    </row>
    <row r="214" ht="28" customHeight="1">
      <c r="A214" s="176" t="inlineStr">
        <is>
          <t>2.6</t>
        </is>
      </c>
      <c r="B214" s="177" t="inlineStr">
        <is>
          <t>Cultura e moral da equipa</t>
        </is>
      </c>
      <c r="C214" s="172" t="n">
        <v>2</v>
      </c>
      <c r="D214" s="81" t="inlineStr">
        <is>
          <t>Alguma atenção ao bem-estar; team events ocasionais; comunicação bidireccional informal; blameless approach iniciado mas inconsistente</t>
        </is>
      </c>
    </row>
    <row r="215" ht="28" customHeight="1">
      <c r="A215" s="176" t="inlineStr">
        <is>
          <t>2.6</t>
        </is>
      </c>
      <c r="B215" s="177" t="inlineStr">
        <is>
          <t>Cultura e moral da equipa</t>
        </is>
      </c>
      <c r="C215" s="173" t="n">
        <v>3</v>
      </c>
      <c r="D215" s="79" t="inlineStr">
        <is>
          <t>Blameless culture documentada e praticada nos PIR; medição anual de engagement; acções de team building regulares; feedback bidireccional estruturado; valores de equipa definidos</t>
        </is>
      </c>
    </row>
    <row r="216" ht="28" customHeight="1">
      <c r="A216" s="176" t="inlineStr">
        <is>
          <t>2.6</t>
        </is>
      </c>
      <c r="B216" s="177" t="inlineStr">
        <is>
          <t>Cultura e moral da equipa</t>
        </is>
      </c>
      <c r="C216" s="174" t="n">
        <v>4</v>
      </c>
      <c r="D216" s="81" t="inlineStr">
        <is>
          <t>Cultura de colaboração e psychological safety medida e forte; engagement &gt;75%; inovação incentivada (hack days, 20% time); reconhecimento de contribuições; diversidade e inclusão activamente promovidas</t>
        </is>
      </c>
    </row>
    <row r="217" ht="28" customHeight="1">
      <c r="A217" s="176" t="inlineStr">
        <is>
          <t>2.6</t>
        </is>
      </c>
      <c r="B217" s="177" t="inlineStr">
        <is>
          <t>Cultura e moral da equipa</t>
        </is>
      </c>
      <c r="C217" s="175" t="n">
        <v>5</v>
      </c>
      <c r="D217" s="79" t="inlineStr">
        <is>
          <t>Cultura de excelência reconhecida externamente; equipa orgulhosa e motivada; employee NPS &gt;60; contribuições para comunidade (conferências, open source); cultura como diferenciador de retenção; referência para outros SOCs</t>
        </is>
      </c>
    </row>
    <row r="218" ht="28" customHeight="1">
      <c r="A218" s="176" t="inlineStr">
        <is>
          <t>2.7</t>
        </is>
      </c>
      <c r="B218" s="177" t="inlineStr">
        <is>
          <t>Diversidade de competências</t>
        </is>
      </c>
      <c r="C218" s="171" t="n">
        <v>1</v>
      </c>
      <c r="D218" s="81" t="inlineStr">
        <is>
          <t>Equipa homogénea (só analistas generalistas); sem competências especializadas (cloud, IA, forense); dependência de 1-2 pessoas para tarefas complexas</t>
        </is>
      </c>
    </row>
    <row r="219" ht="28" customHeight="1">
      <c r="A219" s="176" t="inlineStr">
        <is>
          <t>2.7</t>
        </is>
      </c>
      <c r="B219" s="177" t="inlineStr">
        <is>
          <t>Diversidade de competências</t>
        </is>
      </c>
      <c r="C219" s="172" t="n">
        <v>2</v>
      </c>
      <c r="D219" s="79" t="inlineStr">
        <is>
          <t>Algumas especializações emergentes (forense, engenharia de detecção); competências cloud e IA identificadas como gap; plano de desenvolvimento iniciado</t>
        </is>
      </c>
    </row>
    <row r="220" ht="28" customHeight="1">
      <c r="A220" s="176" t="inlineStr">
        <is>
          <t>2.7</t>
        </is>
      </c>
      <c r="B220" s="177" t="inlineStr">
        <is>
          <t>Diversidade de competências</t>
        </is>
      </c>
      <c r="C220" s="173" t="n">
        <v>3</v>
      </c>
      <c r="D220" s="81" t="inlineStr">
        <is>
          <t>Mix de perfis documentado: analistas, engenheiros de detecção, threat hunters, forenses; competências cloud security representadas; matriz de competências mantida; gaps identificados com plano de colmatação</t>
        </is>
      </c>
    </row>
    <row r="221" ht="28" customHeight="1">
      <c r="A221" s="176" t="inlineStr">
        <is>
          <t>2.7</t>
        </is>
      </c>
      <c r="B221" s="177" t="inlineStr">
        <is>
          <t>Diversidade de competências</t>
        </is>
      </c>
      <c r="C221" s="174" t="n">
        <v>4</v>
      </c>
      <c r="D221" s="79" t="inlineStr">
        <is>
          <t>Perfis especializados em todas as áreas críticas; competências emergentes activas (ML/IA para detecção, cloud-native security, OT security); cross-training entre especialidades; capacity planning baseado em competências</t>
        </is>
      </c>
    </row>
    <row r="222" ht="28" customHeight="1">
      <c r="A222" s="176" t="inlineStr">
        <is>
          <t>2.7</t>
        </is>
      </c>
      <c r="B222" s="177" t="inlineStr">
        <is>
          <t>Diversidade de competências</t>
        </is>
      </c>
      <c r="C222" s="175" t="n">
        <v>5</v>
      </c>
      <c r="D222" s="81" t="inlineStr">
        <is>
          <t>Equipa multidisciplinar de classe mundial; especialistas reconhecidos em cada domínio; competências de vanguarda (IA adversarial, quantum-safe, threat modelling avançado); contribuição para formação externa; pipeline de desenvolvimento de competências futuras</t>
        </is>
      </c>
    </row>
    <row r="223" ht="28" customHeight="1">
      <c r="A223" s="176" t="inlineStr">
        <is>
          <t>2.8</t>
        </is>
      </c>
      <c r="B223" s="177" t="inlineStr">
        <is>
          <t>Exercícios e simulações para a equipa</t>
        </is>
      </c>
      <c r="C223" s="171" t="n">
        <v>1</v>
      </c>
      <c r="D223" s="79" t="inlineStr">
        <is>
          <t>Exercícios pontuais e não estruturados; participação em cTFs externos ocasional; sem programa formal; sem avaliação de competências práticas</t>
        </is>
      </c>
    </row>
    <row r="224" ht="28" customHeight="1">
      <c r="A224" s="176" t="inlineStr">
        <is>
          <t>2.8</t>
        </is>
      </c>
      <c r="B224" s="177" t="inlineStr">
        <is>
          <t>Exercícios e simulações para a equipa</t>
        </is>
      </c>
      <c r="C224" s="172" t="n">
        <v>2</v>
      </c>
      <c r="D224" s="81" t="inlineStr">
        <is>
          <t>Pelo menos 1-2 exercícios/ano (tabletop ou CTF); participação incentivada; resultados básicos documentados</t>
        </is>
      </c>
    </row>
    <row r="225" ht="28" customHeight="1">
      <c r="A225" s="176" t="inlineStr">
        <is>
          <t>2.8</t>
        </is>
      </c>
      <c r="B225" s="177" t="inlineStr">
        <is>
          <t>Exercícios e simulações para a equipa</t>
        </is>
      </c>
      <c r="C225" s="173" t="n">
        <v>3</v>
      </c>
      <c r="D225" s="79" t="inlineStr">
        <is>
          <t>Programa de exercícios formal: tabletop trimestral, CTF semestral, purple team anual; todos os analistas participam; competências avaliadas; gaps identificados alimentam plano de formação</t>
        </is>
      </c>
    </row>
    <row r="226" ht="28" customHeight="1">
      <c r="A226" s="176" t="inlineStr">
        <is>
          <t>2.8</t>
        </is>
      </c>
      <c r="B226" s="177" t="inlineStr">
        <is>
          <t>Exercícios e simulações para a equipa</t>
        </is>
      </c>
      <c r="C226" s="174" t="n">
        <v>4</v>
      </c>
      <c r="D226" s="81" t="inlineStr">
        <is>
          <t>Exercícios frequentes e variados: cTFs mensais, tabletop com cenários realistas, exercícios red team com objectivos específicos; métricas de desempenho da equipa; progressão medida ao longo do tempo</t>
        </is>
      </c>
    </row>
    <row r="227" ht="28" customHeight="1">
      <c r="A227" s="176" t="inlineStr">
        <is>
          <t>2.8</t>
        </is>
      </c>
      <c r="B227" s="177" t="inlineStr">
        <is>
          <t>Exercícios e simulações para a equipa</t>
        </is>
      </c>
      <c r="C227" s="175" t="n">
        <v>5</v>
      </c>
      <c r="D227" s="79" t="inlineStr">
        <is>
          <t>Exercícios contínuos integrados na operação; breach &amp; attack simulation automatizada; exercícios multi-equipa (SOC + IT + negócio); participação e organização de CTFs externos; equipa consistentemente top-performer em exercícios; exercícios informam investimentos</t>
        </is>
      </c>
    </row>
    <row r="228" ht="28" customHeight="1">
      <c r="A228" s="176" t="inlineStr">
        <is>
          <t>2.9</t>
        </is>
      </c>
      <c r="B228" s="177" t="inlineStr">
        <is>
          <t>Liderança técnica</t>
        </is>
      </c>
      <c r="C228" s="171" t="n">
        <v>1</v>
      </c>
      <c r="D228" s="81" t="inlineStr">
        <is>
          <t>SOC manager acumula funções técnicas e de gestão; sem tech leads; decisões técnicas dependem de quem está disponível; sem mentoria</t>
        </is>
      </c>
    </row>
    <row r="229" ht="28" customHeight="1">
      <c r="A229" s="176" t="inlineStr">
        <is>
          <t>2.9</t>
        </is>
      </c>
      <c r="B229" s="177" t="inlineStr">
        <is>
          <t>Liderança técnica</t>
        </is>
      </c>
      <c r="C229" s="172" t="n">
        <v>2</v>
      </c>
      <c r="D229" s="79" t="inlineStr">
        <is>
          <t>SOC manager dedicado com experiência técnica; 1-2 analistas seniores actuam como referência informal; alguma delegação de decisões técnicas</t>
        </is>
      </c>
    </row>
    <row r="230" ht="28" customHeight="1">
      <c r="A230" s="176" t="inlineStr">
        <is>
          <t>2.9</t>
        </is>
      </c>
      <c r="B230" s="177" t="inlineStr">
        <is>
          <t>Liderança técnica</t>
        </is>
      </c>
      <c r="C230" s="173" t="n">
        <v>3</v>
      </c>
      <c r="D230" s="81" t="inlineStr">
        <is>
          <t>SOC manager com formação em gestão e experiência técnica; tech leads designados por domínio (detecção, IR, CTI); programa de mentoria junior-senior; decisões técnicas documentadas</t>
        </is>
      </c>
    </row>
    <row r="231" ht="28" customHeight="1">
      <c r="A231" s="176" t="inlineStr">
        <is>
          <t>2.9</t>
        </is>
      </c>
      <c r="B231" s="177" t="inlineStr">
        <is>
          <t>Liderança técnica</t>
        </is>
      </c>
      <c r="C231" s="174" t="n">
        <v>4</v>
      </c>
      <c r="D231" s="79" t="inlineStr">
        <is>
          <t>Liderança forte a todos os níveis; SOC manager com MBA ou equivalente + experiência SOC; tech leads com certificações avançadas; programa de desenvolvimento de líderes; sucessão planeada para posições-chave</t>
        </is>
      </c>
    </row>
    <row r="232" ht="28" customHeight="1">
      <c r="A232" s="176" t="inlineStr">
        <is>
          <t>2.9</t>
        </is>
      </c>
      <c r="B232" s="177" t="inlineStr">
        <is>
          <t>Liderança técnica</t>
        </is>
      </c>
      <c r="C232" s="175" t="n">
        <v>5</v>
      </c>
      <c r="D232" s="81" t="inlineStr">
        <is>
          <t>Liderança de classe mundial; SOC manager reconhecido externamente (publicações, conferências); tech leads contribuem para comunidade; dual career track (técnico + gestão); pipeline de liderança robusto; mentoria bidireccional com pares da indústria</t>
        </is>
      </c>
    </row>
    <row r="233" ht="28" customHeight="1">
      <c r="A233" s="178" t="inlineStr">
        <is>
          <t>3.8</t>
        </is>
      </c>
      <c r="B233" s="179" t="inlineStr">
        <is>
          <t>Gestão de crises</t>
        </is>
      </c>
      <c r="C233" s="171" t="n">
        <v>1</v>
      </c>
      <c r="D233" s="79" t="inlineStr">
        <is>
          <t>Resposta a crises totalmente ad-hoc; comunicação caótica durante incidentes major; sem war room; sem templates de comunicação executiva</t>
        </is>
      </c>
    </row>
    <row r="234" ht="28" customHeight="1">
      <c r="A234" s="178" t="inlineStr">
        <is>
          <t>3.8</t>
        </is>
      </c>
      <c r="B234" s="179" t="inlineStr">
        <is>
          <t>Gestão de crises</t>
        </is>
      </c>
      <c r="C234" s="172" t="n">
        <v>2</v>
      </c>
      <c r="D234" s="81" t="inlineStr">
        <is>
          <t>Processo básico de escalação para crises; contactos de emergência definidos; template básico de comunicação; war room activável mas não testado</t>
        </is>
      </c>
    </row>
    <row r="235" ht="28" customHeight="1">
      <c r="A235" s="178" t="inlineStr">
        <is>
          <t>3.8</t>
        </is>
      </c>
      <c r="B235" s="179" t="inlineStr">
        <is>
          <t>Gestão de crises</t>
        </is>
      </c>
      <c r="C235" s="173" t="n">
        <v>3</v>
      </c>
      <c r="D235" s="79" t="inlineStr">
        <is>
          <t>Processo de gestão de crises documentado: critérios de activação, roles (incident commander, comunicação, técnico), war room virtual/físico equipado; templates de comunicação para diferentes audiências (executiva, técnica, legal, externa); exercício anual</t>
        </is>
      </c>
    </row>
    <row r="236" ht="28" customHeight="1">
      <c r="A236" s="178" t="inlineStr">
        <is>
          <t>3.8</t>
        </is>
      </c>
      <c r="B236" s="179" t="inlineStr">
        <is>
          <t>Gestão de crises</t>
        </is>
      </c>
      <c r="C236" s="174" t="n">
        <v>4</v>
      </c>
      <c r="D236" s="81" t="inlineStr">
        <is>
          <t>Processo de crise testado regularmente (exercícios semestrais); comunicação multi-canal automatizada; integração com business continuity; decision trees para diferentes cenários; métricas de eficácia de resposta a crises; retainer com especialistas externos</t>
        </is>
      </c>
    </row>
    <row r="237" ht="28" customHeight="1">
      <c r="A237" s="178" t="inlineStr">
        <is>
          <t>3.8</t>
        </is>
      </c>
      <c r="B237" s="179" t="inlineStr">
        <is>
          <t>Gestão de crises</t>
        </is>
      </c>
      <c r="C237" s="175" t="n">
        <v>5</v>
      </c>
      <c r="D237" s="79" t="inlineStr">
        <is>
          <t>Gestão de crises madura e testada sob pressão real; processo integrado com gestão corporativa de crises; simulações realistas com participação de board; comunicação proactiva com reguladores; processo certificado; referência na indústria; post-crisis reviews com melhoria demonstrada</t>
        </is>
      </c>
    </row>
    <row r="238" ht="28" customHeight="1">
      <c r="A238" s="178" t="inlineStr">
        <is>
          <t>3.9</t>
        </is>
      </c>
      <c r="B238" s="179" t="inlineStr">
        <is>
          <t>Revisão pós-incidente (PIR)</t>
        </is>
      </c>
      <c r="C238" s="171" t="n">
        <v>1</v>
      </c>
      <c r="D238" s="81" t="inlineStr">
        <is>
          <t>PIR ocasional apenas para incidentes muito graves; sem formato standard; lições aprendidas discutidas mas não documentadas; sem follow-up</t>
        </is>
      </c>
    </row>
    <row r="239" ht="28" customHeight="1">
      <c r="A239" s="178" t="inlineStr">
        <is>
          <t>3.9</t>
        </is>
      </c>
      <c r="B239" s="179" t="inlineStr">
        <is>
          <t>Revisão pós-incidente (PIR)</t>
        </is>
      </c>
      <c r="C239" s="172" t="n">
        <v>2</v>
      </c>
      <c r="D239" s="79" t="inlineStr">
        <is>
          <t>PIR realizado para incidentes de severidade alta; template básico; relatório escrito; recomendações listadas mas follow-up inconsistente</t>
        </is>
      </c>
    </row>
    <row r="240" ht="28" customHeight="1">
      <c r="A240" s="178" t="inlineStr">
        <is>
          <t>3.9</t>
        </is>
      </c>
      <c r="B240" s="179" t="inlineStr">
        <is>
          <t>Revisão pós-incidente (PIR)</t>
        </is>
      </c>
      <c r="C240" s="173" t="n">
        <v>3</v>
      </c>
      <c r="D240" s="81" t="inlineStr">
        <is>
          <t>PIR obrigatório para todos os incidentes de severidade média e alta; processo blameless documentado; template completo (timeline, root cause, impact, lessons, actions); acções atribuídas com responsável e prazo; tracking de implementação</t>
        </is>
      </c>
    </row>
    <row r="241" ht="28" customHeight="1">
      <c r="A241" s="178" t="inlineStr">
        <is>
          <t>3.9</t>
        </is>
      </c>
      <c r="B241" s="179" t="inlineStr">
        <is>
          <t>Revisão pós-incidente (PIR)</t>
        </is>
      </c>
      <c r="C241" s="174" t="n">
        <v>4</v>
      </c>
      <c r="D241" s="79" t="inlineStr">
        <is>
          <t>PIR dentro de 48-72h para incidentes critical/high; facilitador treinado; participação de todas as partes envolvidas; análise de root cause estruturada (5 Whys, fishbone); métricas de eficácia (% acções implementadas, recorrência); lessons learned alimentam detecções e playbooks</t>
        </is>
      </c>
    </row>
    <row r="242" ht="28" customHeight="1">
      <c r="A242" s="178" t="inlineStr">
        <is>
          <t>3.9</t>
        </is>
      </c>
      <c r="B242" s="179" t="inlineStr">
        <is>
          <t>Revisão pós-incidente (PIR)</t>
        </is>
      </c>
      <c r="C242" s="175" t="n">
        <v>5</v>
      </c>
      <c r="D242" s="81" t="inlineStr">
        <is>
          <t>PIR como prática cultural do SOC; todos os incidentes geram learning; PIR partilhados com comunidade (anonimizados); base de dados de lessons learned pesquisável; trend analysis de root causes; zero recorrência de incidentes com PIR implementado; processo referência</t>
        </is>
      </c>
    </row>
    <row r="243" ht="28" customHeight="1">
      <c r="A243" s="178" t="inlineStr">
        <is>
          <t>3.10</t>
        </is>
      </c>
      <c r="B243" s="179" t="inlineStr">
        <is>
          <t>Gestão de mudanças no SOC</t>
        </is>
      </c>
      <c r="C243" s="171" t="n">
        <v>1</v>
      </c>
      <c r="D243" s="79" t="inlineStr">
        <is>
          <t>Alterações a regras SIEM, playbooks e ferramentas feitas ad-hoc; sem versionamento; sem aprovação formal; rollback difícil ou impossível</t>
        </is>
      </c>
    </row>
    <row r="244" ht="28" customHeight="1">
      <c r="A244" s="178" t="inlineStr">
        <is>
          <t>3.10</t>
        </is>
      </c>
      <c r="B244" s="179" t="inlineStr">
        <is>
          <t>Gestão de mudanças no SOC</t>
        </is>
      </c>
      <c r="C244" s="172" t="n">
        <v>2</v>
      </c>
      <c r="D244" s="81" t="inlineStr">
        <is>
          <t>Processo básico de aprovação para mudanças major (novas ferramentas, alterações de arquitectura); regras SIEM com algum versionamento; changelog básico</t>
        </is>
      </c>
    </row>
    <row r="245" ht="28" customHeight="1">
      <c r="A245" s="178" t="inlineStr">
        <is>
          <t>3.10</t>
        </is>
      </c>
      <c r="B245" s="179" t="inlineStr">
        <is>
          <t>Gestão de mudanças no SOC</t>
        </is>
      </c>
      <c r="C245" s="173" t="n">
        <v>3</v>
      </c>
      <c r="D245" s="79" t="inlineStr">
        <is>
          <t>Change management formal para todas as alterações SOC: regras de detecção, playbooks SOAR, configurações de ferramentas, processos; versionamento em repositório; peer review obrigatório; rollback plan; janelas de manutenção definidas</t>
        </is>
      </c>
    </row>
    <row r="246" ht="28" customHeight="1">
      <c r="A246" s="178" t="inlineStr">
        <is>
          <t>3.10</t>
        </is>
      </c>
      <c r="B246" s="179" t="inlineStr">
        <is>
          <t>Gestão de mudanças no SOC</t>
        </is>
      </c>
      <c r="C246" s="174" t="n">
        <v>4</v>
      </c>
      <c r="D246" s="81" t="inlineStr">
        <is>
          <t>Detection-as-code e playbooks-as-code em git; CI/CD pipeline para deploy de regras; testing automatizado antes de deploy; change advisory board para mudanças de alto impacto; métricas de change (volume, success rate, rollbacks)</t>
        </is>
      </c>
    </row>
    <row r="247" ht="28" customHeight="1">
      <c r="A247" s="178" t="inlineStr">
        <is>
          <t>3.10</t>
        </is>
      </c>
      <c r="B247" s="179" t="inlineStr">
        <is>
          <t>Gestão de mudanças no SOC</t>
        </is>
      </c>
      <c r="C247" s="175" t="n">
        <v>5</v>
      </c>
      <c r="D247" s="79" t="inlineStr">
        <is>
          <t>GitOps completo para toda a configuração SOC; automated testing e validation; canary deployments para regras de alto risco; zero downtime changes; change management como enabler de velocidade (não bottleneck); processo referência</t>
        </is>
      </c>
    </row>
    <row r="248" ht="28" customHeight="1">
      <c r="A248" s="178" t="inlineStr">
        <is>
          <t>3.11</t>
        </is>
      </c>
      <c r="B248" s="179" t="inlineStr">
        <is>
          <t>Qualidade e auditoria interna</t>
        </is>
      </c>
      <c r="C248" s="171" t="n">
        <v>1</v>
      </c>
      <c r="D248" s="81" t="inlineStr">
        <is>
          <t>Qualidade das investigações variável e dependente do analista; sem peer review; sem auditoria; erros descobertos por acaso</t>
        </is>
      </c>
    </row>
    <row r="249" ht="28" customHeight="1">
      <c r="A249" s="178" t="inlineStr">
        <is>
          <t>3.11</t>
        </is>
      </c>
      <c r="B249" s="179" t="inlineStr">
        <is>
          <t>Qualidade e auditoria interna</t>
        </is>
      </c>
      <c r="C249" s="172" t="n">
        <v>2</v>
      </c>
      <c r="D249" s="79" t="inlineStr">
        <is>
          <t>Revisão informal de investigações complexas; SOC manager revê amostra de casos; checklist básica de qualidade para encerramento de incidentes</t>
        </is>
      </c>
    </row>
    <row r="250" ht="28" customHeight="1">
      <c r="A250" s="178" t="inlineStr">
        <is>
          <t>3.11</t>
        </is>
      </c>
      <c r="B250" s="179" t="inlineStr">
        <is>
          <t>Qualidade e auditoria interna</t>
        </is>
      </c>
      <c r="C250" s="173" t="n">
        <v>3</v>
      </c>
      <c r="D250" s="81" t="inlineStr">
        <is>
          <t>Processo de QA formal: peer review de investigações high-severity; checklist de qualidade para todos os incidentes; auditoria interna anual aos processos SOC; não-conformidades tracked e corrigidas</t>
        </is>
      </c>
    </row>
    <row r="251" ht="28" customHeight="1">
      <c r="A251" s="178" t="inlineStr">
        <is>
          <t>3.11</t>
        </is>
      </c>
      <c r="B251" s="179" t="inlineStr">
        <is>
          <t>Qualidade e auditoria interna</t>
        </is>
      </c>
      <c r="C251" s="174" t="n">
        <v>4</v>
      </c>
      <c r="D251" s="79" t="inlineStr">
        <is>
          <t>QA sistemático com amostragem estatística; scoring de qualidade de investigações; feedback loop para formação (low-quality → training); auditoria semestral; métricas de qualidade (accuracy, completeness, timeliness); calibração entre analistas</t>
        </is>
      </c>
    </row>
    <row r="252" ht="28" customHeight="1">
      <c r="A252" s="178" t="inlineStr">
        <is>
          <t>3.11</t>
        </is>
      </c>
      <c r="B252" s="179" t="inlineStr">
        <is>
          <t>Qualidade e auditoria interna</t>
        </is>
      </c>
      <c r="C252" s="175" t="n">
        <v>5</v>
      </c>
      <c r="D252" s="81" t="inlineStr">
        <is>
          <t>Quality management como função dedicada; auditoria externa anual; qualidade medida e de classe mundial; zero defects target para incidentes critical; quality metrics publicadas; processo de QA contribui para melhoria contínua sistémica; certificação de processos</t>
        </is>
      </c>
    </row>
    <row r="253" ht="28" customHeight="1">
      <c r="A253" s="178" t="inlineStr">
        <is>
          <t>3.12</t>
        </is>
      </c>
      <c r="B253" s="179" t="inlineStr">
        <is>
          <t>Continuidade operacional do SOC</t>
        </is>
      </c>
      <c r="C253" s="171" t="n">
        <v>1</v>
      </c>
      <c r="D253" s="79" t="inlineStr">
        <is>
          <t>Nenhum plano formal; se o SOC ficar indisponível, monitorização pára; sem DR site; sem capacidade de operação remota</t>
        </is>
      </c>
    </row>
    <row r="254" ht="28" customHeight="1">
      <c r="A254" s="178" t="inlineStr">
        <is>
          <t>3.12</t>
        </is>
      </c>
      <c r="B254" s="179" t="inlineStr">
        <is>
          <t>Continuidade operacional do SOC</t>
        </is>
      </c>
      <c r="C254" s="172" t="n">
        <v>2</v>
      </c>
      <c r="D254" s="81" t="inlineStr">
        <is>
          <t>Plano básico de continuidade: VPN para operação remota, contactos de emergência, procedimentos mínimos; não testado regularmente</t>
        </is>
      </c>
    </row>
    <row r="255" ht="28" customHeight="1">
      <c r="A255" s="178" t="inlineStr">
        <is>
          <t>3.12</t>
        </is>
      </c>
      <c r="B255" s="179" t="inlineStr">
        <is>
          <t>Continuidade operacional do SOC</t>
        </is>
      </c>
      <c r="C255" s="173" t="n">
        <v>3</v>
      </c>
      <c r="D255" s="79" t="inlineStr">
        <is>
          <t>Plano de continuidade documentado: DR site (quente/morno), capacidade de operação 100% remota, failover de ferramentas críticas (SIEM, ticketing), backup de configurações; testado anualmente</t>
        </is>
      </c>
    </row>
    <row r="256" ht="28" customHeight="1">
      <c r="A256" s="178" t="inlineStr">
        <is>
          <t>3.12</t>
        </is>
      </c>
      <c r="B256" s="179" t="inlineStr">
        <is>
          <t>Continuidade operacional do SOC</t>
        </is>
      </c>
      <c r="C256" s="174" t="n">
        <v>4</v>
      </c>
      <c r="D256" s="81" t="inlineStr">
        <is>
          <t>Continuidade testada semestralmente com exercícios realistas; RPO/RTO definidos e testados para todas as ferramentas; failover automático para componentes críticos; operação remota sem degradação; acordo com MSSP para backup</t>
        </is>
      </c>
    </row>
    <row r="257" ht="28" customHeight="1">
      <c r="A257" s="178" t="inlineStr">
        <is>
          <t>3.12</t>
        </is>
      </c>
      <c r="B257" s="179" t="inlineStr">
        <is>
          <t>Continuidade operacional do SOC</t>
        </is>
      </c>
      <c r="C257" s="175" t="n">
        <v>5</v>
      </c>
      <c r="D257" s="79" t="inlineStr">
        <is>
          <t>Continuidade operacional total e testada sob cenários extremos; zero single points of failure; multi-region deployment de ferramentas; operação contínua demonstrada durante crises reais; processo auditado externamente; referência de resilience</t>
        </is>
      </c>
    </row>
    <row r="258" ht="28" customHeight="1">
      <c r="A258" s="178" t="inlineStr">
        <is>
          <t>3.13</t>
        </is>
      </c>
      <c r="B258" s="179" t="inlineStr">
        <is>
          <t>Notificação regulatória</t>
        </is>
      </c>
      <c r="C258" s="171" t="n">
        <v>1</v>
      </c>
      <c r="D258" s="81" t="inlineStr">
        <is>
          <t>Consciência das obrigações mas sem processo formal; contactos do CNCS não actualizados; templates de notificação inexistentes; risco de incumprimento de prazos</t>
        </is>
      </c>
    </row>
    <row r="259" ht="28" customHeight="1">
      <c r="A259" s="178" t="inlineStr">
        <is>
          <t>3.13</t>
        </is>
      </c>
      <c r="B259" s="179" t="inlineStr">
        <is>
          <t>Notificação regulatória</t>
        </is>
      </c>
      <c r="C259" s="172" t="n">
        <v>2</v>
      </c>
      <c r="D259" s="79" t="inlineStr">
        <is>
          <t>Processo básico documentado; templates de notificação criados; contactos do CNCS e autoridade sectorial identificados; obrigações NIS2 (24h/72h) conhecidas; sem automatização</t>
        </is>
      </c>
    </row>
    <row r="260" ht="28" customHeight="1">
      <c r="A260" s="178" t="inlineStr">
        <is>
          <t>3.13</t>
        </is>
      </c>
      <c r="B260" s="179" t="inlineStr">
        <is>
          <t>Notificação regulatória</t>
        </is>
      </c>
      <c r="C260" s="173" t="n">
        <v>3</v>
      </c>
      <c r="D260" s="81" t="inlineStr">
        <is>
          <t>Processo formal integrado no workflow de IR: critérios de notificação definidos por severidade; templates pré-preenchidos; cadeia de aprovação definida (SOC → CISO → DPO → regulador); treino anual; cumprimento de 24h early warning NIS2 testado</t>
        </is>
      </c>
    </row>
    <row r="261" ht="28" customHeight="1">
      <c r="A261" s="178" t="inlineStr">
        <is>
          <t>3.13</t>
        </is>
      </c>
      <c r="B261" s="179" t="inlineStr">
        <is>
          <t>Notificação regulatória</t>
        </is>
      </c>
      <c r="C261" s="174" t="n">
        <v>4</v>
      </c>
      <c r="D261" s="79" t="inlineStr">
        <is>
          <t>Notificação semi-automatizada: critérios trigger automáticos no SOAR; templates gerados com dados do incidente; tracking de prazos com alertas; métricas de tempo de notificação; reporting de conformidade; cobertura de todos os regimes (NIS2, DORA, RGPD Art. 33)</t>
        </is>
      </c>
    </row>
    <row r="262" ht="28" customHeight="1">
      <c r="A262" s="178" t="inlineStr">
        <is>
          <t>3.13</t>
        </is>
      </c>
      <c r="B262" s="179" t="inlineStr">
        <is>
          <t>Notificação regulatória</t>
        </is>
      </c>
      <c r="C262" s="175" t="n">
        <v>5</v>
      </c>
      <c r="D262" s="81" t="inlineStr">
        <is>
          <t>Notificação totalmente integrada e eficiente: processo end-to-end automatizado; cumprimento consistente de todos os prazos; relação proactiva com reguladores (CNCS, CMVM, BdP); contribuição para melhores práticas nacionais; processo auditado externamente; zero incumprimentos</t>
        </is>
      </c>
    </row>
    <row r="263" ht="28" customHeight="1">
      <c r="A263" s="178" t="inlineStr">
        <is>
          <t>3.14</t>
        </is>
      </c>
      <c r="B263" s="179" t="inlineStr">
        <is>
          <t>Partilha de informação e comunidade</t>
        </is>
      </c>
      <c r="C263" s="171" t="n">
        <v>1</v>
      </c>
      <c r="D263" s="79" t="inlineStr">
        <is>
          <t>Consumo passivo de informação pública (newsletters, twitter/X); sem participação em iSACs ou FIRST; sem partilha de indicadores com terceiros</t>
        </is>
      </c>
    </row>
    <row r="264" ht="28" customHeight="1">
      <c r="A264" s="178" t="inlineStr">
        <is>
          <t>3.14</t>
        </is>
      </c>
      <c r="B264" s="179" t="inlineStr">
        <is>
          <t>Partilha de informação e comunidade</t>
        </is>
      </c>
      <c r="C264" s="172" t="n">
        <v>2</v>
      </c>
      <c r="D264" s="81" t="inlineStr">
        <is>
          <t>Membro de pelo menos 1 comunidade (ISAC sectorial ou rede nacional CSIRT); participação passiva; consumo de indicadores partilhados; presença em eventos ocasionais</t>
        </is>
      </c>
    </row>
    <row r="265" ht="28" customHeight="1">
      <c r="A265" s="178" t="inlineStr">
        <is>
          <t>3.14</t>
        </is>
      </c>
      <c r="B265" s="179" t="inlineStr">
        <is>
          <t>Partilha de informação e comunidade</t>
        </is>
      </c>
      <c r="C265" s="173" t="n">
        <v>3</v>
      </c>
      <c r="D265" s="79" t="inlineStr">
        <is>
          <t>Participação activa em 2+ comunidades (ISAC, FIRST, rede CNCS); partilha regular de IOCs e análises (via TLP protocol); participação em reuniões e exercícios da comunidade; bi-directional information flow</t>
        </is>
      </c>
    </row>
    <row r="266" ht="28" customHeight="1">
      <c r="A266" s="178" t="inlineStr">
        <is>
          <t>3.14</t>
        </is>
      </c>
      <c r="B266" s="179" t="inlineStr">
        <is>
          <t>Partilha de informação e comunidade</t>
        </is>
      </c>
      <c r="C266" s="174" t="n">
        <v>4</v>
      </c>
      <c r="D266" s="81" t="inlineStr">
        <is>
          <t>Contribuição significativa para comunidades: partilha de threat intelligence própria, análises de malware, advisories; participação em grupos de trabalho; métricas de contribuição e valor recebido; relações de confiança estabelecidas com peers</t>
        </is>
      </c>
    </row>
    <row r="267" ht="28" customHeight="1">
      <c r="A267" s="178" t="inlineStr">
        <is>
          <t>3.14</t>
        </is>
      </c>
      <c r="B267" s="179" t="inlineStr">
        <is>
          <t>Partilha de informação e comunidade</t>
        </is>
      </c>
      <c r="C267" s="175" t="n">
        <v>5</v>
      </c>
      <c r="D267" s="79" t="inlineStr">
        <is>
          <t>Liderança em comunidades de partilha: organização de eventos, coordenação de resposta colectiva, contribuição para standards; referência nacional em information sharing; trusted partner do CNCS e ENISA; modelo de partilha como diferenciador</t>
        </is>
      </c>
    </row>
    <row r="268" ht="28" customHeight="1">
      <c r="A268" s="180" t="inlineStr">
        <is>
          <t>4.6</t>
        </is>
      </c>
      <c r="B268" s="181" t="inlineStr">
        <is>
          <t>Monitorização de identidade (IAM/PAM)</t>
        </is>
      </c>
      <c r="C268" s="171" t="n">
        <v>1</v>
      </c>
      <c r="D268" s="81" t="inlineStr">
        <is>
          <t>Logs de autenticação básicos (AD) enviados ao SIEM; sem análise de comportamento; contas privilegiadas sem monitorização específica</t>
        </is>
      </c>
    </row>
    <row r="269" ht="28" customHeight="1">
      <c r="A269" s="180" t="inlineStr">
        <is>
          <t>4.6</t>
        </is>
      </c>
      <c r="B269" s="181" t="inlineStr">
        <is>
          <t>Monitorização de identidade (IAM/PAM)</t>
        </is>
      </c>
      <c r="C269" s="172" t="n">
        <v>2</v>
      </c>
      <c r="D269" s="79" t="inlineStr">
        <is>
          <t>Monitorização de logons de contas privilegiadas; alertas para failed logons excessivos; logs de AD e azure AD centralizados; revisão periódica de acessos</t>
        </is>
      </c>
    </row>
    <row r="270" ht="28" customHeight="1">
      <c r="A270" s="180" t="inlineStr">
        <is>
          <t>4.6</t>
        </is>
      </c>
      <c r="B270" s="181" t="inlineStr">
        <is>
          <t>Monitorização de identidade (IAM/PAM)</t>
        </is>
      </c>
      <c r="C270" s="173" t="n">
        <v>3</v>
      </c>
      <c r="D270" s="81" t="inlineStr">
        <is>
          <t>PAM solution implementada com session recording para contas críticas; alertas para anomalias de identidade (impossible travel, off-hours access, privilege escalation); integração com SIEM; revisão trimestral de acessos privilegiados</t>
        </is>
      </c>
    </row>
    <row r="271" ht="28" customHeight="1">
      <c r="A271" s="180" t="inlineStr">
        <is>
          <t>4.6</t>
        </is>
      </c>
      <c r="B271" s="181" t="inlineStr">
        <is>
          <t>Monitorização de identidade (IAM/PAM)</t>
        </is>
      </c>
      <c r="C271" s="174" t="n">
        <v>4</v>
      </c>
      <c r="D271" s="79" t="inlineStr">
        <is>
          <t>UEBA/Identity analytics com baseline comportamental por utilizador; detecção de lateral movement, credential abuse e account takeover; correlação identity + endpoint + network; MFA analytics; métricas de identity risk</t>
        </is>
      </c>
    </row>
    <row r="272" ht="28" customHeight="1">
      <c r="A272" s="180" t="inlineStr">
        <is>
          <t>4.6</t>
        </is>
      </c>
      <c r="B272" s="181" t="inlineStr">
        <is>
          <t>Monitorização de identidade (IAM/PAM)</t>
        </is>
      </c>
      <c r="C272" s="175" t="n">
        <v>5</v>
      </c>
      <c r="D272" s="81" t="inlineStr">
        <is>
          <t>Identity-centric security: zero trust verification contínua; ML-driven anomaly detection; identity threat detection and response (ITDR) completo; deception com honeytokens; contribuição para threat intelligence de identity attacks; cobertura cloud + on-prem + SaaS</t>
        </is>
      </c>
    </row>
    <row r="273" ht="28" customHeight="1">
      <c r="A273" s="180" t="inlineStr">
        <is>
          <t>4.7</t>
        </is>
      </c>
      <c r="B273" s="181" t="inlineStr">
        <is>
          <t>Segurança cloud (CASB/CSPM/CWPP)</t>
        </is>
      </c>
      <c r="C273" s="171" t="n">
        <v>1</v>
      </c>
      <c r="D273" s="79" t="inlineStr">
        <is>
          <t>Cloud audit logs básicos (CloudTrail, activity log) activados mas pouco analisados; sem CSPM; configurações cloud não monitorizadas</t>
        </is>
      </c>
    </row>
    <row r="274" ht="28" customHeight="1">
      <c r="A274" s="180" t="inlineStr">
        <is>
          <t>4.7</t>
        </is>
      </c>
      <c r="B274" s="181" t="inlineStr">
        <is>
          <t>Segurança cloud (CASB/CSPM/CWPP)</t>
        </is>
      </c>
      <c r="C274" s="172" t="n">
        <v>2</v>
      </c>
      <c r="D274" s="81" t="inlineStr">
        <is>
          <t>CSPM básico para detecção de misconfigurações; logs cloud integrados no SIEM; alertas para mudanças de alto risco (public S3, security group changes)</t>
        </is>
      </c>
    </row>
    <row r="275" ht="28" customHeight="1">
      <c r="A275" s="180" t="inlineStr">
        <is>
          <t>4.7</t>
        </is>
      </c>
      <c r="B275" s="181" t="inlineStr">
        <is>
          <t>Segurança cloud (CASB/CSPM/CWPP)</t>
        </is>
      </c>
      <c r="C275" s="173" t="n">
        <v>3</v>
      </c>
      <c r="D275" s="79" t="inlineStr">
        <is>
          <t>CSPM completo (AWS, azure, GCP) com remediação; CWPP para workloads; logs cloud normalizados e correlacionados no SIEM; alertas para todas as cloud tactics ATT&amp;CK; cobertura de containers e serverless</t>
        </is>
      </c>
    </row>
    <row r="276" ht="28" customHeight="1">
      <c r="A276" s="180" t="inlineStr">
        <is>
          <t>4.7</t>
        </is>
      </c>
      <c r="B276" s="181" t="inlineStr">
        <is>
          <t>Segurança cloud (CASB/CSPM/CWPP)</t>
        </is>
      </c>
      <c r="C276" s="174" t="n">
        <v>4</v>
      </c>
      <c r="D276" s="81" t="inlineStr">
        <is>
          <t>Cloud security integrado: CNAPP (CSPM+CWPP+CIEM); detecção de anomalias em APIs e workloads; IaC scanning pre-deploy; cloud forensics capability; métricas de cloud security posture; shift-left integrado</t>
        </is>
      </c>
    </row>
    <row r="277" ht="28" customHeight="1">
      <c r="A277" s="180" t="inlineStr">
        <is>
          <t>4.7</t>
        </is>
      </c>
      <c r="B277" s="181" t="inlineStr">
        <is>
          <t>Segurança cloud (CASB/CSPM/CWPP)</t>
        </is>
      </c>
      <c r="C277" s="175" t="n">
        <v>5</v>
      </c>
      <c r="D277" s="79" t="inlineStr">
        <is>
          <t>Cloud-native security de classe mundial; detecção em tempo real em multi-cloud; automated remediation de misconfigurações; cloud threat hunting; contribuição para cloud security benchmarks; zero misconfigurations em produção; referência</t>
        </is>
      </c>
    </row>
    <row r="278" ht="28" customHeight="1">
      <c r="A278" s="180" t="inlineStr">
        <is>
          <t>4.8</t>
        </is>
      </c>
      <c r="B278" s="181" t="inlineStr">
        <is>
          <t>Threat intelligence platform (TIP)</t>
        </is>
      </c>
      <c r="C278" s="171" t="n">
        <v>1</v>
      </c>
      <c r="D278" s="81" t="inlineStr">
        <is>
          <t>Feeds gratuitos consumidos directamente no SIEM sem curadoria; sem plataforma centralizada; iOCs não contextualizados; duplicação e falsos positivos</t>
        </is>
      </c>
    </row>
    <row r="279" ht="28" customHeight="1">
      <c r="A279" s="180" t="inlineStr">
        <is>
          <t>4.8</t>
        </is>
      </c>
      <c r="B279" s="181" t="inlineStr">
        <is>
          <t>Threat intelligence platform (TIP)</t>
        </is>
      </c>
      <c r="C279" s="172" t="n">
        <v>2</v>
      </c>
      <c r="D279" s="79" t="inlineStr">
        <is>
          <t>TIP básica implementada (MISP, openCTI ou comercial); feeds consolidados; iOCs enriquecidos com contexto mínimo; integração básica com SIEM para matching</t>
        </is>
      </c>
    </row>
    <row r="280" ht="28" customHeight="1">
      <c r="A280" s="180" t="inlineStr">
        <is>
          <t>4.8</t>
        </is>
      </c>
      <c r="B280" s="181" t="inlineStr">
        <is>
          <t>Threat intelligence platform (TIP)</t>
        </is>
      </c>
      <c r="C280" s="173" t="n">
        <v>3</v>
      </c>
      <c r="D280" s="81" t="inlineStr">
        <is>
          <t>TIP operacional: múltiplos feeds (comerciais + OSINT + ISAC); IOCs com contexto (adversário, TTP, confiança, validade); integração automatizada SIEM + EDR; sharing com comunidade ISAC; curadoria regular de feeds</t>
        </is>
      </c>
    </row>
    <row r="281" ht="28" customHeight="1">
      <c r="A281" s="180" t="inlineStr">
        <is>
          <t>4.8</t>
        </is>
      </c>
      <c r="B281" s="181" t="inlineStr">
        <is>
          <t>Threat intelligence platform (TIP)</t>
        </is>
      </c>
      <c r="C281" s="174" t="n">
        <v>4</v>
      </c>
      <c r="D281" s="79" t="inlineStr">
        <is>
          <t>TIP como hub de intelligence: correlação multi-fonte; scoring de relevância por sector e geografia; TTPs mapeados a ATT&amp;CK; intelligence operacional → detecções automáticas; métricas de eficácia (IOCs que geraram true positives); intelligence requirements definidos</t>
        </is>
      </c>
    </row>
    <row r="282" ht="28" customHeight="1">
      <c r="A282" s="180" t="inlineStr">
        <is>
          <t>4.8</t>
        </is>
      </c>
      <c r="B282" s="181" t="inlineStr">
        <is>
          <t>Threat intelligence platform (TIP)</t>
        </is>
      </c>
      <c r="C282" s="175" t="n">
        <v>5</v>
      </c>
      <c r="D282" s="81" t="inlineStr">
        <is>
          <t>TIP de classe mundial com produção de intelligence própria; malware analysis automatizada; adversary tracking; intelligence preditiva; contribuição significativa para comunidade; TIP integrada em todos os processos SOC; referência na indústria</t>
        </is>
      </c>
    </row>
    <row r="283" ht="28" customHeight="1">
      <c r="A283" s="180" t="inlineStr">
        <is>
          <t>4.9</t>
        </is>
      </c>
      <c r="B283" s="181" t="inlineStr">
        <is>
          <t>Prevenção de perda de dados (DLP)</t>
        </is>
      </c>
      <c r="C283" s="171" t="n">
        <v>1</v>
      </c>
      <c r="D283" s="79" t="inlineStr">
        <is>
          <t>DLP básico em email (gateway); sem cobertura endpoint, cloud ou rede; políticas genéricas; muitos falsos positivos; alertas não monitorizados pelo SOC</t>
        </is>
      </c>
    </row>
    <row r="284" ht="28" customHeight="1">
      <c r="A284" s="180" t="inlineStr">
        <is>
          <t>4.9</t>
        </is>
      </c>
      <c r="B284" s="181" t="inlineStr">
        <is>
          <t>Prevenção de perda de dados (DLP)</t>
        </is>
      </c>
      <c r="C284" s="172" t="n">
        <v>2</v>
      </c>
      <c r="D284" s="81" t="inlineStr">
        <is>
          <t>DLP em email e endpoint com políticas para dados sensíveis (PII, financeiros); alertas integrados no workflow SOC; classificação de dados iniciada</t>
        </is>
      </c>
    </row>
    <row r="285" ht="28" customHeight="1">
      <c r="A285" s="180" t="inlineStr">
        <is>
          <t>4.9</t>
        </is>
      </c>
      <c r="B285" s="181" t="inlineStr">
        <is>
          <t>Prevenção de perda de dados (DLP)</t>
        </is>
      </c>
      <c r="C285" s="173" t="n">
        <v>3</v>
      </c>
      <c r="D285" s="79" t="inlineStr">
        <is>
          <t>DLP abrangente: email, endpoint, cloud (SaaS e IaaS), web; políticas alinhadas com classificação de dados formal; alertas triados pelo SOC; métricas de DLP tracked; integração com IR para data breach response</t>
        </is>
      </c>
    </row>
    <row r="286" ht="28" customHeight="1">
      <c r="A286" s="180" t="inlineStr">
        <is>
          <t>4.9</t>
        </is>
      </c>
      <c r="B286" s="181" t="inlineStr">
        <is>
          <t>Prevenção de perda de dados (DLP)</t>
        </is>
      </c>
      <c r="C286" s="174" t="n">
        <v>4</v>
      </c>
      <c r="D286" s="81" t="inlineStr">
        <is>
          <t>DLP integrado com UEBA para context-aware detection; machine learning para classificação automática de dados; cobertura de todos os canais de exfiltração; metricas de eficácia; DLP como capacidade preventiva + detectiva; falsos positivos &lt;10%</t>
        </is>
      </c>
    </row>
    <row r="287" ht="28" customHeight="1">
      <c r="A287" s="180" t="inlineStr">
        <is>
          <t>4.9</t>
        </is>
      </c>
      <c r="B287" s="181" t="inlineStr">
        <is>
          <t>Prevenção de perda de dados (DLP)</t>
        </is>
      </c>
      <c r="C287" s="175" t="n">
        <v>5</v>
      </c>
      <c r="D287" s="79" t="inlineStr">
        <is>
          <t>DLP de classe mundial com zero data loss para dados classificados; content-aware + context-aware + user-aware; integração total com stack de segurança; automated response para tentativas de exfiltração; DLP informa risk posture; referência</t>
        </is>
      </c>
    </row>
    <row r="288" ht="28" customHeight="1">
      <c r="A288" s="180" t="inlineStr">
        <is>
          <t>4.10</t>
        </is>
      </c>
      <c r="B288" s="181" t="inlineStr">
        <is>
          <t>Gestão de superfície de ataque (ASM)</t>
        </is>
      </c>
      <c r="C288" s="171" t="n">
        <v>1</v>
      </c>
      <c r="D288" s="81" t="inlineStr">
        <is>
          <t>Inventário manual e desactualizado de assets expostos; scanning de vulnerabilidades externo ocasional; shadow IT desconhecido</t>
        </is>
      </c>
    </row>
    <row r="289" ht="28" customHeight="1">
      <c r="A289" s="180" t="inlineStr">
        <is>
          <t>4.10</t>
        </is>
      </c>
      <c r="B289" s="181" t="inlineStr">
        <is>
          <t>Gestão de superfície de ataque (ASM)</t>
        </is>
      </c>
      <c r="C289" s="172" t="n">
        <v>2</v>
      </c>
      <c r="D289" s="79" t="inlineStr">
        <is>
          <t>Scanning externo regular (trimestral); inventário de domínios e iPs públicos; alguma detecção de shadow IT; relatórios básicos de exposição</t>
        </is>
      </c>
    </row>
    <row r="290" ht="28" customHeight="1">
      <c r="A290" s="180" t="inlineStr">
        <is>
          <t>4.10</t>
        </is>
      </c>
      <c r="B290" s="181" t="inlineStr">
        <is>
          <t>Gestão de superfície de ataque (ASM)</t>
        </is>
      </c>
      <c r="C290" s="173" t="n">
        <v>3</v>
      </c>
      <c r="D290" s="81" t="inlineStr">
        <is>
          <t>ASM automatizado com discovery contínuo de assets externos; monitorização de certificados, portas abertas, tecnologias expostas; detecção de shadow IT e cloud sprawl; alertas integrados no SOC; inventário actualizado automaticamente</t>
        </is>
      </c>
    </row>
    <row r="291" ht="28" customHeight="1">
      <c r="A291" s="180" t="inlineStr">
        <is>
          <t>4.10</t>
        </is>
      </c>
      <c r="B291" s="181" t="inlineStr">
        <is>
          <t>Gestão de superfície de ataque (ASM)</t>
        </is>
      </c>
      <c r="C291" s="174" t="n">
        <v>4</v>
      </c>
      <c r="D291" s="79" t="inlineStr">
        <is>
          <t>ASM completo: external + internal attack surface; correlação com vulnerability management e threat intelligence; risk scoring de exposições; automated alerting para novos assets ou mudanças; métricas de superfície de ataque (tendência, assets não geridos)</t>
        </is>
      </c>
    </row>
    <row r="292" ht="28" customHeight="1">
      <c r="A292" s="180" t="inlineStr">
        <is>
          <t>4.10</t>
        </is>
      </c>
      <c r="B292" s="181" t="inlineStr">
        <is>
          <t>Gestão de superfície de ataque (ASM)</t>
        </is>
      </c>
      <c r="C292" s="175" t="n">
        <v>5</v>
      </c>
      <c r="D292" s="81" t="inlineStr">
        <is>
          <t>ASM contínuo e integrado na operação SOC; correlação com threat intelligence para exposures com exploits activos; zero tolerance para shadow IT não autorizado; attack surface como métrica reportada a board; proactive reduction programática; referência</t>
        </is>
      </c>
    </row>
    <row r="293" ht="28" customHeight="1">
      <c r="A293" s="180" t="inlineStr">
        <is>
          <t>4.11</t>
        </is>
      </c>
      <c r="B293" s="181" t="inlineStr">
        <is>
          <t>IA e machine learning nas operações</t>
        </is>
      </c>
      <c r="C293" s="171" t="n">
        <v>1</v>
      </c>
      <c r="D293" s="79" t="inlineStr">
        <is>
          <t>Interesse em IA mas sem implementação; ferramentas existentes podem ter ML embutido (UEBA) mas sem uso consciente; sem avaliação de ferramentas IA</t>
        </is>
      </c>
    </row>
    <row r="294" ht="28" customHeight="1">
      <c r="A294" s="180" t="inlineStr">
        <is>
          <t>4.11</t>
        </is>
      </c>
      <c r="B294" s="181" t="inlineStr">
        <is>
          <t>IA e machine learning nas operações</t>
        </is>
      </c>
      <c r="C294" s="172" t="n">
        <v>2</v>
      </c>
      <c r="D294" s="81" t="inlineStr">
        <is>
          <t>Utilização básica de ML embutido em ferramentas (UEBA, EDR behavioural detection); IA generativa usada pontualmente para report writing ou enrichment; sem estratégia formal de IA</t>
        </is>
      </c>
    </row>
    <row r="295" ht="28" customHeight="1">
      <c r="A295" s="180" t="inlineStr">
        <is>
          <t>4.11</t>
        </is>
      </c>
      <c r="B295" s="181" t="inlineStr">
        <is>
          <t>IA e machine learning nas operações</t>
        </is>
      </c>
      <c r="C295" s="173" t="n">
        <v>3</v>
      </c>
      <c r="D295" s="79" t="inlineStr">
        <is>
          <t>Estratégia de IA para SOC definida; ML usado para detecção de anomalias e triagem automática; IA generativa integrada em workflow (resumos, recomendações); governance de IA documentada; riscos de IA avaliados (alucinações, adversarial ML)</t>
        </is>
      </c>
    </row>
    <row r="296" ht="28" customHeight="1">
      <c r="A296" s="180" t="inlineStr">
        <is>
          <t>4.11</t>
        </is>
      </c>
      <c r="B296" s="181" t="inlineStr">
        <is>
          <t>IA e machine learning nas operações</t>
        </is>
      </c>
      <c r="C296" s="174" t="n">
        <v>4</v>
      </c>
      <c r="D296" s="81" t="inlineStr">
        <is>
          <t>IA como capacidade core: triagem automática com IA reduz workload &gt;30%; modelos custom para o ambiente da organização; métricas de eficácia de IA (precision, recall, FP reduction); automated report generation; AI-assisted hunting; governance robusta</t>
        </is>
      </c>
    </row>
    <row r="297" ht="28" customHeight="1">
      <c r="A297" s="180" t="inlineStr">
        <is>
          <t>4.11</t>
        </is>
      </c>
      <c r="B297" s="181" t="inlineStr">
        <is>
          <t>IA e machine learning nas operações</t>
        </is>
      </c>
      <c r="C297" s="175" t="n">
        <v>5</v>
      </c>
      <c r="D297" s="79" t="inlineStr">
        <is>
          <t>IA de vanguarda integrada em toda a operação; modelos proprietários treinados com dados internos; auto-remediation assistida por IA; IA preditiva para antecipação de ameaças; contribuição para investigação em IA para segurança; referência na indústria; IA como diferenciador estratégico</t>
        </is>
      </c>
    </row>
    <row r="298" ht="28" customHeight="1">
      <c r="A298" s="180" t="inlineStr">
        <is>
          <t>4.12</t>
        </is>
      </c>
      <c r="B298" s="181" t="inlineStr">
        <is>
          <t>Convergência IT-OT e IoT</t>
        </is>
      </c>
      <c r="C298" s="171" t="n">
        <v>1</v>
      </c>
      <c r="D298" s="81" t="inlineStr">
        <is>
          <t>Consciência da existência de redes OT mas sem monitorização; segmentação IT-OT básica (firewall) mas não verificada; dispositivos IoT não inventariados</t>
        </is>
      </c>
    </row>
    <row r="299" ht="28" customHeight="1">
      <c r="A299" s="180" t="inlineStr">
        <is>
          <t>4.12</t>
        </is>
      </c>
      <c r="B299" s="181" t="inlineStr">
        <is>
          <t>Convergência IT-OT e IoT</t>
        </is>
      </c>
      <c r="C299" s="172" t="n">
        <v>2</v>
      </c>
      <c r="D299" s="79" t="inlineStr">
        <is>
          <t>Inventário básico de sistemas oT/IoT críticos; logs de firewall IT-OT monitorizados no SIEM; segmentação verificada periodicamente; alertas básicos para tráfego anómalo IT-OT</t>
        </is>
      </c>
    </row>
    <row r="300" ht="28" customHeight="1">
      <c r="A300" s="180" t="inlineStr">
        <is>
          <t>4.12</t>
        </is>
      </c>
      <c r="B300" s="181" t="inlineStr">
        <is>
          <t>Convergência IT-OT e IoT</t>
        </is>
      </c>
      <c r="C300" s="173" t="n">
        <v>3</v>
      </c>
      <c r="D300" s="81" t="inlineStr">
        <is>
          <t>Monitorização de redes OT com ferramenta dedicada (Claroty, Nozomi, Dragos); protocolos industriais (Modbus, DNP3, OPC-UA) monitorizados; alertas integrados no SOC; inventário OT/IoT actualizado; procedimentos de IR adaptados para OT (sem isolamento automático)</t>
        </is>
      </c>
    </row>
    <row r="301" ht="28" customHeight="1">
      <c r="A301" s="180" t="inlineStr">
        <is>
          <t>4.12</t>
        </is>
      </c>
      <c r="B301" s="181" t="inlineStr">
        <is>
          <t>Convergência IT-OT e IoT</t>
        </is>
      </c>
      <c r="C301" s="174" t="n">
        <v>4</v>
      </c>
      <c r="D301" s="79" t="inlineStr">
        <is>
          <t>SOC convergente IT-OT: analistas com competências OT; detecção avançada de ameaças ICS (Triton, Industroyer-type); correlação IT-OT para detecção de lateral movement; exercícios de IR OT regulares; métricas de cobertura OT; compliance IEC 62443</t>
        </is>
      </c>
    </row>
    <row r="302" ht="28" customHeight="1">
      <c r="A302" s="180" t="inlineStr">
        <is>
          <t>4.12</t>
        </is>
      </c>
      <c r="B302" s="181" t="inlineStr">
        <is>
          <t>Convergência IT-OT e IoT</t>
        </is>
      </c>
      <c r="C302" s="175" t="n">
        <v>5</v>
      </c>
      <c r="D302" s="81" t="inlineStr">
        <is>
          <t>SOC IT-OT-IoT totalmente convergente; visibilidade completa em todos os domínios; threat hunting em redes OT; contribuição para comunidades OT security (ICS-CERT); detecção de zero-day em protocolos industriais; referência em convergência IT-OT</t>
        </is>
      </c>
    </row>
    <row r="303" ht="28" customHeight="1">
      <c r="A303" s="180" t="inlineStr">
        <is>
          <t>4.13</t>
        </is>
      </c>
      <c r="B303" s="181" t="inlineStr">
        <is>
          <t>Deception e defesa activa</t>
        </is>
      </c>
      <c r="C303" s="171" t="n">
        <v>1</v>
      </c>
      <c r="D303" s="79" t="inlineStr">
        <is>
          <t>Conceito de deception conhecido mas não implementado; sem honeypots nem honeytokens; detecção é apenas passiva</t>
        </is>
      </c>
    </row>
    <row r="304" ht="28" customHeight="1">
      <c r="A304" s="180" t="inlineStr">
        <is>
          <t>4.13</t>
        </is>
      </c>
      <c r="B304" s="181" t="inlineStr">
        <is>
          <t>Deception e defesa activa</t>
        </is>
      </c>
      <c r="C304" s="172" t="n">
        <v>2</v>
      </c>
      <c r="D304" s="81" t="inlineStr">
        <is>
          <t>Honeypots básicos deployed (1-2) em segmentos críticos; alertas de deception monitorizados mas não integrados no workflow; honeytokens manuais em alguns sistemas</t>
        </is>
      </c>
    </row>
    <row r="305" ht="28" customHeight="1">
      <c r="A305" s="180" t="inlineStr">
        <is>
          <t>4.13</t>
        </is>
      </c>
      <c r="B305" s="181" t="inlineStr">
        <is>
          <t>Deception e defesa activa</t>
        </is>
      </c>
      <c r="C305" s="173" t="n">
        <v>3</v>
      </c>
      <c r="D305" s="79" t="inlineStr">
        <is>
          <t>Plataforma de deception deployed: honeypots, honeytokens, honey credentials em múltiplos segmentos; alertas de alta fidelidade integrados no SIEM/SOAR; cobertura de deception mapeada; manutenção regular para manter realismo</t>
        </is>
      </c>
    </row>
    <row r="306" ht="28" customHeight="1">
      <c r="A306" s="180" t="inlineStr">
        <is>
          <t>4.13</t>
        </is>
      </c>
      <c r="B306" s="181" t="inlineStr">
        <is>
          <t>Deception e defesa activa</t>
        </is>
      </c>
      <c r="C306" s="174" t="n">
        <v>4</v>
      </c>
      <c r="D306" s="81" t="inlineStr">
        <is>
          <t>Deception como camada de detecção estratégica: cobertura em toda a rede (IT + cloud); honey documents, honey APIs; deception informa threat intelligence (TTPs observados); métricas de eficácia (detecções, dwell time reduction); integração com purple team</t>
        </is>
      </c>
    </row>
    <row r="307" ht="28" customHeight="1">
      <c r="A307" s="180" t="inlineStr">
        <is>
          <t>4.13</t>
        </is>
      </c>
      <c r="B307" s="181" t="inlineStr">
        <is>
          <t>Deception e defesa activa</t>
        </is>
      </c>
      <c r="C307" s="175" t="n">
        <v>5</v>
      </c>
      <c r="D307" s="79" t="inlineStr">
        <is>
          <t>Deception avançada e dinâmica: decoys adaptativos que mudam automaticamente; deception em cloud e OT; active defense (engagement controlado de adversários); contribuição para investigação em deception; capacidade diferenciadora do SOC; referência na indústria</t>
        </is>
      </c>
    </row>
    <row r="308" ht="28" customHeight="1">
      <c r="A308" s="180" t="inlineStr">
        <is>
          <t>4.14</t>
        </is>
      </c>
      <c r="B308" s="181" t="inlineStr">
        <is>
          <t>Email security e anti-phishing</t>
        </is>
      </c>
      <c r="C308" s="171" t="n">
        <v>1</v>
      </c>
      <c r="D308" s="81" t="inlineStr">
        <is>
          <t>Antispam e antivírus de email básico; sem sandbox; sem protecção anti-impersonation; DMARC/DKIM/SPF não implementados ou em modo monitor; phishing é o vector #1 de incidentes</t>
        </is>
      </c>
    </row>
    <row r="309" ht="28" customHeight="1">
      <c r="A309" s="180" t="inlineStr">
        <is>
          <t>4.14</t>
        </is>
      </c>
      <c r="B309" s="181" t="inlineStr">
        <is>
          <t>Email security e anti-phishing</t>
        </is>
      </c>
      <c r="C309" s="172" t="n">
        <v>2</v>
      </c>
      <c r="D309" s="79" t="inlineStr">
        <is>
          <t>Email security gateway com sandbox para anexos; DMARC/DKIM/SPF implementados; botão de report phishing disponível; alertas de email integrados no SOC; campanhas de awareness básicas</t>
        </is>
      </c>
    </row>
    <row r="310" ht="28" customHeight="1">
      <c r="A310" s="180" t="inlineStr">
        <is>
          <t>4.14</t>
        </is>
      </c>
      <c r="B310" s="181" t="inlineStr">
        <is>
          <t>Email security e anti-phishing</t>
        </is>
      </c>
      <c r="C310" s="173" t="n">
        <v>3</v>
      </c>
      <c r="D310" s="81" t="inlineStr">
        <is>
          <t>Email security avançado: anti-impersonation (BEC protection), URL rewriting, sandbox em tempo real; DMARC em reject; simulações de phishing trimestrais com métricas (click rate &lt;10%); processo de resposta a phishing documentado (containment, IOC extraction, user notification)</t>
        </is>
      </c>
    </row>
    <row r="311" ht="28" customHeight="1">
      <c r="A311" s="180" t="inlineStr">
        <is>
          <t>4.14</t>
        </is>
      </c>
      <c r="B311" s="181" t="inlineStr">
        <is>
          <t>Email security e anti-phishing</t>
        </is>
      </c>
      <c r="C311" s="174" t="n">
        <v>4</v>
      </c>
      <c r="D311" s="79" t="inlineStr">
        <is>
          <t>Email security integrado no stack SOC: automação SOAR para resposta a phishing (&lt;15 min); análise retrospectiva de URLs (post-delivery); métricas detalhadas (report rate, response time, FP rate); simulações mensais adaptativas; threat intelligence de email integrada</t>
        </is>
      </c>
    </row>
    <row r="312" ht="28" customHeight="1">
      <c r="A312" s="180" t="inlineStr">
        <is>
          <t>4.14</t>
        </is>
      </c>
      <c r="B312" s="181" t="inlineStr">
        <is>
          <t>Email security e anti-phishing</t>
        </is>
      </c>
      <c r="C312" s="175" t="n">
        <v>5</v>
      </c>
      <c r="D312" s="81" t="inlineStr">
        <is>
          <t>Email security de classe mundial: near-zero successful phishing; automated containment end-to-end; ML para detecção de novos padrões; phishing resilience culture (&gt;80% report rate); contribuição para threat intel de email; referência em anti-phishing; zero BEC losses</t>
        </is>
      </c>
    </row>
    <row r="313" ht="28" customHeight="1">
      <c r="A313" s="182" t="inlineStr">
        <is>
          <t>5.7</t>
        </is>
      </c>
      <c r="B313" s="183" t="inlineStr">
        <is>
          <t>Purple/Red teaming</t>
        </is>
      </c>
      <c r="C313" s="171" t="n">
        <v>1</v>
      </c>
      <c r="D313" s="79" t="inlineStr">
        <is>
          <t>Vulnerability scanning ocasional; sem red team; sem validação de detecções contra ataques simulados</t>
        </is>
      </c>
    </row>
    <row r="314" ht="28" customHeight="1">
      <c r="A314" s="182" t="inlineStr">
        <is>
          <t>5.7</t>
        </is>
      </c>
      <c r="B314" s="183" t="inlineStr">
        <is>
          <t>Purple/Red teaming</t>
        </is>
      </c>
      <c r="C314" s="172" t="n">
        <v>2</v>
      </c>
      <c r="D314" s="81" t="inlineStr">
        <is>
          <t>Penetration test anual externo (scope limitado); resultados revistos pelo SOC; algumas detecções validadas retrospectivamente</t>
        </is>
      </c>
    </row>
    <row r="315" ht="28" customHeight="1">
      <c r="A315" s="182" t="inlineStr">
        <is>
          <t>5.7</t>
        </is>
      </c>
      <c r="B315" s="183" t="inlineStr">
        <is>
          <t>Purple/Red teaming</t>
        </is>
      </c>
      <c r="C315" s="173" t="n">
        <v>3</v>
      </c>
      <c r="D315" s="79" t="inlineStr">
        <is>
          <t>Red team anual (interno ou externo) com scope abrangente; purple team exercises semestrais com objectivos de detecção; resultados documentados com gap analysis; acções de melhoria implementadas; breach &amp; attack simulation (BAS) tool iniciado</t>
        </is>
      </c>
    </row>
    <row r="316" ht="28" customHeight="1">
      <c r="A316" s="182" t="inlineStr">
        <is>
          <t>5.7</t>
        </is>
      </c>
      <c r="B316" s="183" t="inlineStr">
        <is>
          <t>Purple/Red teaming</t>
        </is>
      </c>
      <c r="C316" s="174" t="n">
        <v>4</v>
      </c>
      <c r="D316" s="81" t="inlineStr">
        <is>
          <t>Purple team regular (trimestral); BAS automatizada para validação contínua de detecções; red team com adversary emulation (ATT&amp;CK-based); métricas de detecção validadas (% técnicas detectadas); resultados alimentam detection engineering e training</t>
        </is>
      </c>
    </row>
    <row r="317" ht="28" customHeight="1">
      <c r="A317" s="182" t="inlineStr">
        <is>
          <t>5.7</t>
        </is>
      </c>
      <c r="B317" s="183" t="inlineStr">
        <is>
          <t>Purple/Red teaming</t>
        </is>
      </c>
      <c r="C317" s="175" t="n">
        <v>5</v>
      </c>
      <c r="D317" s="79" t="inlineStr">
        <is>
          <t>Validação adversarial contínua integrada na operação; BAS em produção com cobertura ampla; red team com threat-informed approach; zero-day simulation; resultados publicados internamente; programa de validação como referência; contribuição para ATT&amp;CK community</t>
        </is>
      </c>
    </row>
    <row r="318" ht="28" customHeight="1">
      <c r="A318" s="182" t="inlineStr">
        <is>
          <t>5.8</t>
        </is>
      </c>
      <c r="B318" s="183" t="inlineStr">
        <is>
          <t>Monitorização de conformidade</t>
        </is>
      </c>
      <c r="C318" s="171" t="n">
        <v>1</v>
      </c>
      <c r="D318" s="81" t="inlineStr">
        <is>
          <t>Conformidade verificada anualmente durante auditorias; gaps descobertos tardiamente; sem processo contínuo; SOC não envolvido em compliance</t>
        </is>
      </c>
    </row>
    <row r="319" ht="28" customHeight="1">
      <c r="A319" s="182" t="inlineStr">
        <is>
          <t>5.8</t>
        </is>
      </c>
      <c r="B319" s="183" t="inlineStr">
        <is>
          <t>Monitorização de conformidade</t>
        </is>
      </c>
      <c r="C319" s="172" t="n">
        <v>2</v>
      </c>
      <c r="D319" s="79" t="inlineStr">
        <is>
          <t>Checklist de conformidade mantida; verificação semestral; SOC contribui com evidências para auditorias; NIS2 gap analysis iniciado</t>
        </is>
      </c>
    </row>
    <row r="320" ht="28" customHeight="1">
      <c r="A320" s="182" t="inlineStr">
        <is>
          <t>5.8</t>
        </is>
      </c>
      <c r="B320" s="183" t="inlineStr">
        <is>
          <t>Monitorização de conformidade</t>
        </is>
      </c>
      <c r="C320" s="173" t="n">
        <v>3</v>
      </c>
      <c r="D320" s="81" t="inlineStr">
        <is>
          <t>Monitorização de conformidade integrada no SOC: dashboards de compliance status, alertas para desvios, reporting regular; NIS2 article 21 measures mapeados; evidências de conformidade recolhidas automaticamente; gap remediation tracked</t>
        </is>
      </c>
    </row>
    <row r="321" ht="28" customHeight="1">
      <c r="A321" s="182" t="inlineStr">
        <is>
          <t>5.8</t>
        </is>
      </c>
      <c r="B321" s="183" t="inlineStr">
        <is>
          <t>Monitorização de conformidade</t>
        </is>
      </c>
      <c r="C321" s="174" t="n">
        <v>4</v>
      </c>
      <c r="D321" s="79" t="inlineStr">
        <is>
          <t>Compliance monitoring contínuo e automatizado; conformidade NIS2/DORA demonstrável em tempo real; reporting regulatório automatizado (24h notification NIS2); métricas de conformidade; processo de auditoria interna regular; zero surpresas em auditorias externas</t>
        </is>
      </c>
    </row>
    <row r="322" ht="28" customHeight="1">
      <c r="A322" s="182" t="inlineStr">
        <is>
          <t>5.8</t>
        </is>
      </c>
      <c r="B322" s="183" t="inlineStr">
        <is>
          <t>Monitorização de conformidade</t>
        </is>
      </c>
      <c r="C322" s="175" t="n">
        <v>5</v>
      </c>
      <c r="D322" s="81" t="inlineStr">
        <is>
          <t>Conformidade por design em todos os processos; automated compliance-as-code; conformidade como resultado natural da operação (não overhead); contribuição para definição de boas práticas regulatórias (CNCS, ENISA); certificação múltipla; referência no sector</t>
        </is>
      </c>
    </row>
    <row r="323" ht="28" customHeight="1">
      <c r="A323" s="182" t="inlineStr">
        <is>
          <t>5.9</t>
        </is>
      </c>
      <c r="B323" s="183" t="inlineStr">
        <is>
          <t>Protecção de marca e risco digital</t>
        </is>
      </c>
      <c r="C323" s="171" t="n">
        <v>1</v>
      </c>
      <c r="D323" s="79" t="inlineStr">
        <is>
          <t>Alertas ocasionais do google alerts ou equivalente; sem monitorização de dark web; credential leaks descobertas por terceiros; sem processo de resposta</t>
        </is>
      </c>
    </row>
    <row r="324" ht="28" customHeight="1">
      <c r="A324" s="182" t="inlineStr">
        <is>
          <t>5.9</t>
        </is>
      </c>
      <c r="B324" s="183" t="inlineStr">
        <is>
          <t>Protecção de marca e risco digital</t>
        </is>
      </c>
      <c r="C324" s="172" t="n">
        <v>2</v>
      </c>
      <c r="D324" s="81" t="inlineStr">
        <is>
          <t>Serviço básico de digital risk protection (DRP); monitorização de menções de marca; alertas de credential leaks (HaveIBeenPwned ou equivalente); takedown requests ad-hoc</t>
        </is>
      </c>
    </row>
    <row r="325" ht="28" customHeight="1">
      <c r="A325" s="182" t="inlineStr">
        <is>
          <t>5.9</t>
        </is>
      </c>
      <c r="B325" s="183" t="inlineStr">
        <is>
          <t>Protecção de marca e risco digital</t>
        </is>
      </c>
      <c r="C325" s="173" t="n">
        <v>3</v>
      </c>
      <c r="D325" s="79" t="inlineStr">
        <is>
          <t>DRP operacional: monitorização de dark web, paste sites, Telegram channels; detecção de credential leaks com resposta automatizada (reset forçado); monitorização de typosquatting e brand impersonation; processo de takedown formal; reporting mensal</t>
        </is>
      </c>
    </row>
    <row r="326" ht="28" customHeight="1">
      <c r="A326" s="182" t="inlineStr">
        <is>
          <t>5.9</t>
        </is>
      </c>
      <c r="B326" s="183" t="inlineStr">
        <is>
          <t>Protecção de marca e risco digital</t>
        </is>
      </c>
      <c r="C326" s="174" t="n">
        <v>4</v>
      </c>
      <c r="D326" s="81" t="inlineStr">
        <is>
          <t>DRP integrado no workflow SOC: alertas correlacionados com outros indicadores; threat intelligence derivada de dark web; executive protection incluído; métricas de tempo de detecção e resposta; takedown success rate tracked; cobertura de social media</t>
        </is>
      </c>
    </row>
    <row r="327" ht="28" customHeight="1">
      <c r="A327" s="182" t="inlineStr">
        <is>
          <t>5.9</t>
        </is>
      </c>
      <c r="B327" s="183" t="inlineStr">
        <is>
          <t>Protecção de marca e risco digital</t>
        </is>
      </c>
      <c r="C327" s="175" t="n">
        <v>5</v>
      </c>
      <c r="D327" s="79" t="inlineStr">
        <is>
          <t>DRP de classe mundial: cobertura completa de digital footprint; proactive brand protection com ML; credential leak response &lt;1h; zero successful impersonation campaigns; DRP como fonte de early warning intelligence; contribuição para takedown community</t>
        </is>
      </c>
    </row>
    <row r="328" ht="28" customHeight="1">
      <c r="A328" s="182" t="inlineStr">
        <is>
          <t>5.10</t>
        </is>
      </c>
      <c r="B328" s="183" t="inlineStr">
        <is>
          <t>Segurança da cadeia de fornecimento</t>
        </is>
      </c>
      <c r="C328" s="171" t="n">
        <v>1</v>
      </c>
      <c r="D328" s="81" t="inlineStr">
        <is>
          <t>Lista básica de fornecedores com acesso à rede; sem avaliação de risco; dependência de fornecedores não mapeada; sem alertas para incidentes em fornecedores</t>
        </is>
      </c>
    </row>
    <row r="329" ht="28" customHeight="1">
      <c r="A329" s="182" t="inlineStr">
        <is>
          <t>5.10</t>
        </is>
      </c>
      <c r="B329" s="183" t="inlineStr">
        <is>
          <t>Segurança da cadeia de fornecimento</t>
        </is>
      </c>
      <c r="C329" s="172" t="n">
        <v>2</v>
      </c>
      <c r="D329" s="79" t="inlineStr">
        <is>
          <t>Avaliação inicial de risco para fornecedores críticos; questionário de segurança; monitorização básica de alertas públicos sobre breaches em fornecedores</t>
        </is>
      </c>
    </row>
    <row r="330" ht="28" customHeight="1">
      <c r="A330" s="182" t="inlineStr">
        <is>
          <t>5.10</t>
        </is>
      </c>
      <c r="B330" s="183" t="inlineStr">
        <is>
          <t>Segurança da cadeia de fornecimento</t>
        </is>
      </c>
      <c r="C330" s="173" t="n">
        <v>3</v>
      </c>
      <c r="D330" s="81" t="inlineStr">
        <is>
          <t>Programa de supply chain risk management: avaliação de segurança para todos os fornecedores com acesso; monitorização contínua de risco (security ratings); cláusulas de segurança em contratos; alertas de incidentes em fornecedores integrados no SOC; revisão anual</t>
        </is>
      </c>
    </row>
    <row r="331" ht="28" customHeight="1">
      <c r="A331" s="182" t="inlineStr">
        <is>
          <t>5.10</t>
        </is>
      </c>
      <c r="B331" s="183" t="inlineStr">
        <is>
          <t>Segurança da cadeia de fornecimento</t>
        </is>
      </c>
      <c r="C331" s="174" t="n">
        <v>4</v>
      </c>
      <c r="D331" s="79" t="inlineStr">
        <is>
          <t>Supply chain monitoring avançado: avaliação de fourth-party risk; software bill of materials (SBOM) requerido; monitorização de dependências de software; simulação de cenários supply chain attack; métricas de supply chain risk; resposta rápida a zero-days em fornecedores</t>
        </is>
      </c>
    </row>
    <row r="332" ht="28" customHeight="1">
      <c r="A332" s="182" t="inlineStr">
        <is>
          <t>5.10</t>
        </is>
      </c>
      <c r="B332" s="183" t="inlineStr">
        <is>
          <t>Segurança da cadeia de fornecimento</t>
        </is>
      </c>
      <c r="C332" s="175" t="n">
        <v>5</v>
      </c>
      <c r="D332" s="81" t="inlineStr">
        <is>
          <t>Supply chain security de classe mundial: continuous monitoring de toda a cadeia; SBOM analysis automatizada; participação em comunidades de supply chain security; zero trust para terceiros; resposta automatizada a supply chain incidents; contribuição para standards (NIST SP 800-161); referência</t>
        </is>
      </c>
    </row>
    <row r="333" ht="28" customHeight="1">
      <c r="A333" s="182" t="inlineStr">
        <is>
          <t>5.11</t>
        </is>
      </c>
      <c r="B333" s="183" t="inlineStr">
        <is>
          <t>Resiliência digital e recuperação</t>
        </is>
      </c>
      <c r="C333" s="171" t="n">
        <v>1</v>
      </c>
      <c r="D333" s="79" t="inlineStr">
        <is>
          <t>SOC envolvido ad-hoc na recuperação; sem procedimentos de restauro documentados; sem validação pós-recovery; riscos de reinfecção não geridos</t>
        </is>
      </c>
    </row>
    <row r="334" ht="28" customHeight="1">
      <c r="A334" s="182" t="inlineStr">
        <is>
          <t>5.11</t>
        </is>
      </c>
      <c r="B334" s="183" t="inlineStr">
        <is>
          <t>Resiliência digital e recuperação</t>
        </is>
      </c>
      <c r="C334" s="172" t="n">
        <v>2</v>
      </c>
      <c r="D334" s="81" t="inlineStr">
        <is>
          <t>Papel do SOC na recuperação definido basicamente; procedimentos de validação pós-restauro (scan, monitoring intensificado); coordenação básica com equipas de TI para recovery</t>
        </is>
      </c>
    </row>
    <row r="335" ht="28" customHeight="1">
      <c r="A335" s="182" t="inlineStr">
        <is>
          <t>5.11</t>
        </is>
      </c>
      <c r="B335" s="183" t="inlineStr">
        <is>
          <t>Resiliência digital e recuperação</t>
        </is>
      </c>
      <c r="C335" s="173" t="n">
        <v>3</v>
      </c>
      <c r="D335" s="79" t="inlineStr">
        <is>
          <t>Processo de recuperação integrado no IR: SOC valida integridade antes de restauro; monitorização intensificada pós-recovery (30-90 dias); playbooks de recuperação por tipo de incidente (ransomware, APT, data breach); capacidade de reconstrução de sistemas comprometidos</t>
        </is>
      </c>
    </row>
    <row r="336" ht="28" customHeight="1">
      <c r="A336" s="182" t="inlineStr">
        <is>
          <t>5.11</t>
        </is>
      </c>
      <c r="B336" s="183" t="inlineStr">
        <is>
          <t>Resiliência digital e recuperação</t>
        </is>
      </c>
      <c r="C336" s="174" t="n">
        <v>4</v>
      </c>
      <c r="D336" s="81" t="inlineStr">
        <is>
          <t>Resiliência como capacidade core: recovery time objectives testados e cumpridos; automated recovery validation; capacidade de forensic-safe recovery; exercícios de recuperação regulares; métricas de resiliência (RTO actual vs target); integração com business continuity</t>
        </is>
      </c>
    </row>
    <row r="337" ht="28" customHeight="1">
      <c r="A337" s="182" t="inlineStr">
        <is>
          <t>5.11</t>
        </is>
      </c>
      <c r="B337" s="183" t="inlineStr">
        <is>
          <t>Resiliência digital e recuperação</t>
        </is>
      </c>
      <c r="C337" s="175" t="n">
        <v>5</v>
      </c>
      <c r="D337" s="79" t="inlineStr">
        <is>
          <t>Resiliência de classe mundial: recuperação rápida demonstrada em incidentes reais; cyber resilience framework completo (NIST CSF Recover); capacidade de reconstrução total da infraestrutura; zero permanent data loss em incidentes; processo certificado; referência em ciber-resiliência</t>
        </is>
      </c>
    </row>
    <row r="338" ht="28" customHeight="1">
      <c r="A338" s="182" t="inlineStr">
        <is>
          <t>5.12</t>
        </is>
      </c>
      <c r="B338" s="183" t="inlineStr">
        <is>
          <t>Inventário de activos e crown jewels</t>
        </is>
      </c>
      <c r="C338" s="171" t="n">
        <v>1</v>
      </c>
      <c r="D338" s="81" t="inlineStr">
        <is>
          <t>Conhecimento informal e parcial dos sistemas mais importantes; sem inventário formal de activos críticos; monitorização não priorizada por criticidade de activo</t>
        </is>
      </c>
    </row>
    <row r="339" ht="28" customHeight="1">
      <c r="A339" s="182" t="inlineStr">
        <is>
          <t>5.12</t>
        </is>
      </c>
      <c r="B339" s="183" t="inlineStr">
        <is>
          <t>Inventário de activos e crown jewels</t>
        </is>
      </c>
      <c r="C339" s="172" t="n">
        <v>2</v>
      </c>
      <c r="D339" s="79" t="inlineStr">
        <is>
          <t>Lista de activos críticos (crown jewels) identificados pelo negócio; inventário básico de servidores e aplicações; triagem considera criticidade de activo de forma inconsistente</t>
        </is>
      </c>
    </row>
    <row r="340" ht="28" customHeight="1">
      <c r="A340" s="182" t="inlineStr">
        <is>
          <t>5.12</t>
        </is>
      </c>
      <c r="B340" s="183" t="inlineStr">
        <is>
          <t>Inventário de activos e crown jewels</t>
        </is>
      </c>
      <c r="C340" s="173" t="n">
        <v>3</v>
      </c>
      <c r="D340" s="81" t="inlineStr">
        <is>
          <t>Inventário de activos integrado com CMDB; crown jewels definidos e validados com negócio; monitorização priorizada por criticidade; regras de detecção reforçadas para activos críticos; contexto de activo incluído em alertas (owner, BIA, classificação)</t>
        </is>
      </c>
    </row>
    <row r="341" ht="28" customHeight="1">
      <c r="A341" s="182" t="inlineStr">
        <is>
          <t>5.12</t>
        </is>
      </c>
      <c r="B341" s="183" t="inlineStr">
        <is>
          <t>Inventário de activos e crown jewels</t>
        </is>
      </c>
      <c r="C341" s="174" t="n">
        <v>4</v>
      </c>
      <c r="D341" s="79" t="inlineStr">
        <is>
          <t>Asset intelligence integrada no workflow SOC: enrichment automático com contexto de activo; detecção adaptativa por criticidade; métricas de cobertura por tier de activo; vulnerability prioritisation integrada com asset criticality; activos shadow detectados e classificados</t>
        </is>
      </c>
    </row>
    <row r="342" ht="28" customHeight="1">
      <c r="A342" s="182" t="inlineStr">
        <is>
          <t>5.12</t>
        </is>
      </c>
      <c r="B342" s="183" t="inlineStr">
        <is>
          <t>Inventário de activos e crown jewels</t>
        </is>
      </c>
      <c r="C342" s="175" t="n">
        <v>5</v>
      </c>
      <c r="D342" s="81" t="inlineStr">
        <is>
          <t>Asset-centric SOC: monitorização 100% dos crown jewels com zero blind spots; contexto de negócio integrado em todas as decisões; activos dinâmicos (cloud, containers) tracked em tempo real; asset risk scoring contínuo; modelo referência de asset-centric security operations</t>
        </is>
      </c>
    </row>
    <row r="343" ht="28" customHeight="1">
      <c r="A343" s="21" t="inlineStr">
        <is>
          <t>6.4</t>
        </is>
      </c>
      <c r="B343" s="23" t="inlineStr">
        <is>
          <t>Exercícios e simulação</t>
        </is>
      </c>
      <c r="C343" s="171" t="n">
        <v>1</v>
      </c>
      <c r="D343" s="79" t="inlineStr">
        <is>
          <t>Exercício tabletop único por iniciativa individual; sem programa formal; cenários genéricos; sem participação executiva</t>
        </is>
      </c>
    </row>
    <row r="344" ht="28" customHeight="1">
      <c r="A344" s="21" t="inlineStr">
        <is>
          <t>6.4</t>
        </is>
      </c>
      <c r="B344" s="23" t="inlineStr">
        <is>
          <t>Exercícios e simulação</t>
        </is>
      </c>
      <c r="C344" s="172" t="n">
        <v>2</v>
      </c>
      <c r="D344" s="81" t="inlineStr">
        <is>
          <t>Pelo menos 1 tabletop/ano; cenários baseados em ameaças genéricas; participação do SOC e TI; relatório básico com recomendações</t>
        </is>
      </c>
    </row>
    <row r="345" ht="28" customHeight="1">
      <c r="A345" s="21" t="inlineStr">
        <is>
          <t>6.4</t>
        </is>
      </c>
      <c r="B345" s="23" t="inlineStr">
        <is>
          <t>Exercícios e simulação</t>
        </is>
      </c>
      <c r="C345" s="173" t="n">
        <v>3</v>
      </c>
      <c r="D345" s="79" t="inlineStr">
        <is>
          <t>Programa de exercícios formal: 2+ tabletop/ano com cenários realistas (ransomware, data breach, supply chain); participação cross-functional (SOC, TI, jurídico, comunicação, negócio); acções de melhoria documentadas e implementadas; avaliação de eficácia</t>
        </is>
      </c>
    </row>
    <row r="346" ht="28" customHeight="1">
      <c r="A346" s="21" t="inlineStr">
        <is>
          <t>6.4</t>
        </is>
      </c>
      <c r="B346" s="23" t="inlineStr">
        <is>
          <t>Exercícios e simulação</t>
        </is>
      </c>
      <c r="C346" s="174" t="n">
        <v>4</v>
      </c>
      <c r="D346" s="81" t="inlineStr">
        <is>
          <t>Exercícios frequentes e variados: tabletop trimestrais, functional exercises semestrais, full-scale exercise anual; cenários baseados em threat model actual; métricas de resposta (decision time, communication effectiveness); participação de C-level; integração com BAS</t>
        </is>
      </c>
    </row>
    <row r="347" ht="28" customHeight="1">
      <c r="A347" s="21" t="inlineStr">
        <is>
          <t>6.4</t>
        </is>
      </c>
      <c r="B347" s="23" t="inlineStr">
        <is>
          <t>Exercícios e simulação</t>
        </is>
      </c>
      <c r="C347" s="175" t="n">
        <v>5</v>
      </c>
      <c r="D347" s="79" t="inlineStr">
        <is>
          <t>Programa de exercícios de classe mundial: exercícios multi-organização (com reguladores, parceiros, CSIRT nacional); cenários de zero-day e APT; exercícios informam investimentos e estratégia; processo certificado; organização líder em exercícios nacionais; referência</t>
        </is>
      </c>
    </row>
    <row r="348" ht="28" customHeight="1">
      <c r="A348" s="21" t="inlineStr">
        <is>
          <t>6.5</t>
        </is>
      </c>
      <c r="B348" s="23" t="inlineStr">
        <is>
          <t>Satisfação dos stakeholders</t>
        </is>
      </c>
      <c r="C348" s="171" t="n">
        <v>1</v>
      </c>
      <c r="D348" s="81" t="inlineStr">
        <is>
          <t>Feedback informal e anecdótico; satisfação percebida mas não medida; reclamações reactivas; sem canal formal de feedback</t>
        </is>
      </c>
    </row>
    <row r="349" ht="28" customHeight="1">
      <c r="A349" s="21" t="inlineStr">
        <is>
          <t>6.5</t>
        </is>
      </c>
      <c r="B349" s="23" t="inlineStr">
        <is>
          <t>Satisfação dos stakeholders</t>
        </is>
      </c>
      <c r="C349" s="172" t="n">
        <v>2</v>
      </c>
      <c r="D349" s="79" t="inlineStr">
        <is>
          <t>Inquérito anual de satisfação (email survey básico); resultados revistos pelo SOC manager; algumas acções de melhoria</t>
        </is>
      </c>
    </row>
    <row r="350" ht="28" customHeight="1">
      <c r="A350" s="21" t="inlineStr">
        <is>
          <t>6.5</t>
        </is>
      </c>
      <c r="B350" s="23" t="inlineStr">
        <is>
          <t>Satisfação dos stakeholders</t>
        </is>
      </c>
      <c r="C350" s="173" t="n">
        <v>3</v>
      </c>
      <c r="D350" s="81" t="inlineStr">
        <is>
          <t>Programa formal de medição de satisfação: inquérito semestral a stakeholders (CISO, TI, negócio); NPS ou equivalente medido; resultados apresentados à gestão; acções de melhoria priorizadas e implementadas; service level expectations documented</t>
        </is>
      </c>
    </row>
    <row r="351" ht="28" customHeight="1">
      <c r="A351" s="21" t="inlineStr">
        <is>
          <t>6.5</t>
        </is>
      </c>
      <c r="B351" s="23" t="inlineStr">
        <is>
          <t>Satisfação dos stakeholders</t>
        </is>
      </c>
      <c r="C351" s="174" t="n">
        <v>4</v>
      </c>
      <c r="D351" s="79" t="inlineStr">
        <is>
          <t>Feedback contínuo e multi-canal; satisfação medida por tipo de serviço (IR, monitoring, CTI); métricas de satisfação como KPI do SOC; trend analysis; benchmarking com indústria; stakeholder advisory board para feedback estratégico</t>
        </is>
      </c>
    </row>
    <row r="352" ht="28" customHeight="1">
      <c r="A352" s="21" t="inlineStr">
        <is>
          <t>6.5</t>
        </is>
      </c>
      <c r="B352" s="23" t="inlineStr">
        <is>
          <t>Satisfação dos stakeholders</t>
        </is>
      </c>
      <c r="C352" s="175" t="n">
        <v>5</v>
      </c>
      <c r="D352" s="81" t="inlineStr">
        <is>
          <t>Stakeholders como parceiros activos do SOC; satisfação consistentemente &gt;90%; feedback loops automatizados; SOC como trusted advisor reconhecido; satisfação contribui para governance decisions; modelo de stakeholder engagement como referência</t>
        </is>
      </c>
    </row>
    <row r="353" ht="28" customHeight="1">
      <c r="A353" s="21" t="inlineStr">
        <is>
          <t>6.6</t>
        </is>
      </c>
      <c r="B353" s="23" t="inlineStr">
        <is>
          <t>Benchmark e melhoria contínua</t>
        </is>
      </c>
      <c r="C353" s="171" t="n">
        <v>1</v>
      </c>
      <c r="D353" s="79" t="inlineStr">
        <is>
          <t>Melhoria reactiva (apenas quando há problemas graves); sem benchmark externo; sem roadmap de maturidade</t>
        </is>
      </c>
    </row>
    <row r="354" ht="28" customHeight="1">
      <c r="A354" s="21" t="inlineStr">
        <is>
          <t>6.6</t>
        </is>
      </c>
      <c r="B354" s="23" t="inlineStr">
        <is>
          <t>Benchmark e melhoria contínua</t>
        </is>
      </c>
      <c r="C354" s="172" t="n">
        <v>2</v>
      </c>
      <c r="D354" s="81" t="inlineStr">
        <is>
          <t>Self-assessment anual de maturidade; comparação informal com peers; backlog de melhorias mantido mas sem priorização formal</t>
        </is>
      </c>
    </row>
    <row r="355" ht="28" customHeight="1">
      <c r="A355" s="21" t="inlineStr">
        <is>
          <t>6.6</t>
        </is>
      </c>
      <c r="B355" s="23" t="inlineStr">
        <is>
          <t>Benchmark e melhoria contínua</t>
        </is>
      </c>
      <c r="C355" s="173" t="n">
        <v>3</v>
      </c>
      <c r="D355" s="79" t="inlineStr">
        <is>
          <t>Benchmarking formal: SOC-CMM self-assessment anual; comparação com peers do sector; roadmap de maturidade com objectivos a 1-2 anos; melhoria contínua como processo documentado; iniciativas de melhoria tracked e medidas</t>
        </is>
      </c>
    </row>
    <row r="356" ht="28" customHeight="1">
      <c r="A356" s="21" t="inlineStr">
        <is>
          <t>6.6</t>
        </is>
      </c>
      <c r="B356" s="23" t="inlineStr">
        <is>
          <t>Benchmark e melhoria contínua</t>
        </is>
      </c>
      <c r="C356" s="174" t="n">
        <v>4</v>
      </c>
      <c r="D356" s="81" t="inlineStr">
        <is>
          <t>Benchmarking externo (SOC-CMM validated assessment ou equivalente); participação em SOC maturity surveys; roadmap estratégico a 3 anos; investimentos alinhados com roadmap; métricas de progresso de maturidade reportadas a board; continuous improvement com PDCA cycle</t>
        </is>
      </c>
    </row>
    <row r="357" ht="28" customHeight="1">
      <c r="A357" s="21" t="inlineStr">
        <is>
          <t>6.6</t>
        </is>
      </c>
      <c r="B357" s="23" t="inlineStr">
        <is>
          <t>Benchmark e melhoria contínua</t>
        </is>
      </c>
      <c r="C357" s="175" t="n">
        <v>5</v>
      </c>
      <c r="D357" s="79" t="inlineStr">
        <is>
          <t>Melhoria contínua como DNA do SOC; certificação SOC-CMM; benchmark como top performer na indústria; contribuição para definição de boas práticas (publicações, conferências); roadmap ambicioso e cumprido; inovação sistemática; referência internacional</t>
        </is>
      </c>
    </row>
    <row r="358" ht="28" customHeight="1">
      <c r="A358" s="21" t="inlineStr">
        <is>
          <t>6.7</t>
        </is>
      </c>
      <c r="B358" s="23" t="inlineStr">
        <is>
          <t>Zero trust e verificação contínua</t>
        </is>
      </c>
      <c r="C358" s="171" t="n">
        <v>1</v>
      </c>
      <c r="D358" s="81" t="inlineStr">
        <is>
          <t>Consciência do conceito zero trust; modelo de segurança ainda perimetral; trust implícito dentro da rede interna; SOC não monitoriza violações de princípios zero trust</t>
        </is>
      </c>
    </row>
    <row r="359" ht="28" customHeight="1">
      <c r="A359" s="21" t="inlineStr">
        <is>
          <t>6.7</t>
        </is>
      </c>
      <c r="B359" s="23" t="inlineStr">
        <is>
          <t>Zero trust e verificação contínua</t>
        </is>
      </c>
      <c r="C359" s="172" t="n">
        <v>2</v>
      </c>
      <c r="D359" s="79" t="inlineStr">
        <is>
          <t>Iniciativa zero trust iniciada; MFA implementado para acessos críticos; microsegmentação básica; SOC monitoriza logs de MFA e acessos VPN</t>
        </is>
      </c>
    </row>
    <row r="360" ht="28" customHeight="1">
      <c r="A360" s="21" t="inlineStr">
        <is>
          <t>6.7</t>
        </is>
      </c>
      <c r="B360" s="23" t="inlineStr">
        <is>
          <t>Zero trust e verificação contínua</t>
        </is>
      </c>
      <c r="C360" s="173" t="n">
        <v>3</v>
      </c>
      <c r="D360" s="81" t="inlineStr">
        <is>
          <t>Zero trust em implementação: microsegmentação verificada pelo SOC; continuous authentication monitorizada; least privilege verificado; anomalias de acesso (lateral movement, privilege escalation) detectadas; políticas de acesso condicional monitoradas</t>
        </is>
      </c>
    </row>
    <row r="361" ht="28" customHeight="1">
      <c r="A361" s="21" t="inlineStr">
        <is>
          <t>6.7</t>
        </is>
      </c>
      <c r="B361" s="23" t="inlineStr">
        <is>
          <t>Zero trust e verificação contínua</t>
        </is>
      </c>
      <c r="C361" s="174" t="n">
        <v>4</v>
      </c>
      <c r="D361" s="79" t="inlineStr">
        <is>
          <t>Zero trust como princípio operacional do SOC: verificação contínua de identidade e dispositivo; detecção de violações de microsegmentação; trust scoring dinâmico; métricas de zero trust compliance; integração com ITDR e UEBA; resposta automática a violações de trust</t>
        </is>
      </c>
    </row>
    <row r="362" ht="28" customHeight="1">
      <c r="A362" s="21" t="inlineStr">
        <is>
          <t>6.7</t>
        </is>
      </c>
      <c r="B362" s="23" t="inlineStr">
        <is>
          <t>Zero trust e verificação contínua</t>
        </is>
      </c>
      <c r="C362" s="175" t="n">
        <v>5</v>
      </c>
      <c r="D362" s="81" t="inlineStr">
        <is>
          <t>Zero trust maduro e verified: never trust, always verify em toda a infraestrutura; SOC como enforcement point de zero trust; detecção avançada de trust violations; zero trust monitoring em cloud, OT e remote workers; contribuição para definição de zero trust architecture; modelo referência</t>
        </is>
      </c>
    </row>
    <row r="363" ht="28" customHeight="1">
      <c r="A363" s="176" t="inlineStr">
        <is>
          <t>2.10</t>
        </is>
      </c>
      <c r="B363" s="177" t="inlineStr">
        <is>
          <t>Onboarding e readiness de analistas</t>
        </is>
      </c>
      <c r="C363" s="171" t="n">
        <v>1</v>
      </c>
      <c r="D363" s="79" t="inlineStr">
        <is>
          <t>Onboarding informal e inconsistente. acessos demoram dias/semanas. sem checklist. novos analistas demoram meses a ser produtivos.</t>
        </is>
      </c>
    </row>
    <row r="364" ht="28" customHeight="1">
      <c r="A364" s="176" t="inlineStr">
        <is>
          <t>2.10</t>
        </is>
      </c>
      <c r="B364" s="177" t="inlineStr">
        <is>
          <t>Onboarding e readiness de analistas</t>
        </is>
      </c>
      <c r="C364" s="172" t="n">
        <v>2</v>
      </c>
      <c r="D364" s="81" t="inlineStr">
        <is>
          <t>Checklist básica de onboarding existe. acessos principais provisionados na primeira semana. documentação partilhada mas desorganizada. sem avaliação de readiness.</t>
        </is>
      </c>
    </row>
    <row r="365" ht="28" customHeight="1">
      <c r="A365" s="176" t="inlineStr">
        <is>
          <t>2.10</t>
        </is>
      </c>
      <c r="B365" s="177" t="inlineStr">
        <is>
          <t>Onboarding e readiness de analistas</t>
        </is>
      </c>
      <c r="C365" s="173" t="n">
        <v>3</v>
      </c>
      <c r="D365" s="79" t="inlineStr">
        <is>
          <t>Processo de onboarding estruturado com checklist completa (acessos, ferramentas, AD groups, documentação). Peer mentor designado. Período de ramp-up definido (2-4 semanas). Avaliação de readiness antes de assumir turno. Onboarding documentado e revisto.</t>
        </is>
      </c>
    </row>
    <row r="366" ht="28" customHeight="1">
      <c r="A366" s="176" t="inlineStr">
        <is>
          <t>2.10</t>
        </is>
      </c>
      <c r="B366" s="177" t="inlineStr">
        <is>
          <t>Onboarding e readiness de analistas</t>
        </is>
      </c>
      <c r="C366" s="174" t="n">
        <v>4</v>
      </c>
      <c r="D366" s="81" t="inlineStr">
        <is>
          <t>Onboarding optimizado com métricas (tempo até produtividade, satisfação do novo analista). Pre-arrival readiness automatizada. Assessment formal de competências. Feedback loop contínuo para melhorar processo. Onboarding &lt;2 semanas até produtividade.</t>
        </is>
      </c>
    </row>
    <row r="367" ht="28" customHeight="1">
      <c r="A367" s="176" t="inlineStr">
        <is>
          <t>2.10</t>
        </is>
      </c>
      <c r="B367" s="177" t="inlineStr">
        <is>
          <t>Onboarding e readiness de analistas</t>
        </is>
      </c>
      <c r="C367" s="175" t="n">
        <v>5</v>
      </c>
      <c r="D367" s="79" t="inlineStr">
        <is>
          <t>Onboarding como programa de excelência. Gamificação e laboratórios dedicados. Novos analistas produtivos em &lt;1 semana. Processo benchmark contra indústria. Onboarding contribui para employer branding. Sign-off formal por peer e manager.</t>
        </is>
      </c>
    </row>
    <row r="368" ht="28" customHeight="1">
      <c r="A368" s="178" t="inlineStr">
        <is>
          <t>3.15</t>
        </is>
      </c>
      <c r="B368" s="179" t="inlineStr">
        <is>
          <t>Comunicação de crise externa</t>
        </is>
      </c>
      <c r="C368" s="171" t="n">
        <v>1</v>
      </c>
      <c r="D368" s="81" t="inlineStr">
        <is>
          <t>Comunicação de crise informal. sem templates. porta-voz não designado. experiências passadas de comunicação desorganizada.</t>
        </is>
      </c>
    </row>
    <row r="369" ht="28" customHeight="1">
      <c r="A369" s="178" t="inlineStr">
        <is>
          <t>3.15</t>
        </is>
      </c>
      <c r="B369" s="179" t="inlineStr">
        <is>
          <t>Comunicação de crise externa</t>
        </is>
      </c>
      <c r="C369" s="172" t="n">
        <v>2</v>
      </c>
      <c r="D369" s="79" t="inlineStr">
        <is>
          <t>Templates básicos de comunicação de incidente existem. contactos de media e reguladores identificados. processo básico de aprovação de comunicações.</t>
        </is>
      </c>
    </row>
    <row r="370" ht="28" customHeight="1">
      <c r="A370" s="178" t="inlineStr">
        <is>
          <t>3.15</t>
        </is>
      </c>
      <c r="B370" s="179" t="inlineStr">
        <is>
          <t>Comunicação de crise externa</t>
        </is>
      </c>
      <c r="C370" s="173" t="n">
        <v>3</v>
      </c>
      <c r="D370" s="81" t="inlineStr">
        <is>
          <t>Plano de comunicação de crise documentado com cenários (data breach, ransomware, DDoS). Templates por audiência (clientes, media, reguladores, colaboradores). Porta-voz designado e treinado. Exercícios anuais. Alinhamento com requisitos NIS2 Art.23.</t>
        </is>
      </c>
    </row>
    <row r="371" ht="28" customHeight="1">
      <c r="A371" s="178" t="inlineStr">
        <is>
          <t>3.15</t>
        </is>
      </c>
      <c r="B371" s="179" t="inlineStr">
        <is>
          <t>Comunicação de crise externa</t>
        </is>
      </c>
      <c r="C371" s="174" t="n">
        <v>4</v>
      </c>
      <c r="D371" s="79" t="inlineStr">
        <is>
          <t>Comunicação de crise testada regularmente com simulações realistas. Métricas de eficácia (tempo até primeira comunicação, cobertura de stakeholders). War room com capacidade de comunicação integrada. Coordenação com jurídico e PR automatizada.</t>
        </is>
      </c>
    </row>
    <row r="372" ht="28" customHeight="1">
      <c r="A372" s="178" t="inlineStr">
        <is>
          <t>3.15</t>
        </is>
      </c>
      <c r="B372" s="179" t="inlineStr">
        <is>
          <t>Comunicação de crise externa</t>
        </is>
      </c>
      <c r="C372" s="175" t="n">
        <v>5</v>
      </c>
      <c r="D372" s="81" t="inlineStr">
        <is>
          <t>Comunicação de crise como capacidade madura e testada. Resposta em &lt;1h para incidentes críticos. Exercícios multi-stakeholder semestrais. Análise pós-crise de eficácia de comunicação. Referência no sector. Integração com gestão de reputação.</t>
        </is>
      </c>
    </row>
    <row r="373" ht="28" customHeight="1">
      <c r="A373" s="178" t="inlineStr">
        <is>
          <t>3.16</t>
        </is>
      </c>
      <c r="B373" s="179" t="inlineStr">
        <is>
          <t>Security awareness e educação de utilizadores</t>
        </is>
      </c>
      <c r="C373" s="171" t="n">
        <v>1</v>
      </c>
      <c r="D373" s="79" t="inlineStr">
        <is>
          <t>SOC responde a questões de utilizadores pontualmente. sem programa de awareness. utilizadores não reportam incidentes proactivamente.</t>
        </is>
      </c>
    </row>
    <row r="374" ht="28" customHeight="1">
      <c r="A374" s="178" t="inlineStr">
        <is>
          <t>3.16</t>
        </is>
      </c>
      <c r="B374" s="179" t="inlineStr">
        <is>
          <t>Security awareness e educação de utilizadores</t>
        </is>
      </c>
      <c r="C374" s="172" t="n">
        <v>2</v>
      </c>
      <c r="D374" s="81" t="inlineStr">
        <is>
          <t>Programa básico de awareness existe (e-learning anual). SOC recebe reports de utilizadores via email genérico. campanhas de phishing simulado ocasionais.</t>
        </is>
      </c>
    </row>
    <row r="375" ht="28" customHeight="1">
      <c r="A375" s="178" t="inlineStr">
        <is>
          <t>3.16</t>
        </is>
      </c>
      <c r="B375" s="179" t="inlineStr">
        <is>
          <t>Security awareness e educação de utilizadores</t>
        </is>
      </c>
      <c r="C375" s="173" t="n">
        <v>3</v>
      </c>
      <c r="D375" s="79" t="inlineStr">
        <is>
          <t>Programa de awareness estruturado com contribuição do SOC. Campanhas de phishing simulado trimestrais com métricas. Canal dedicado para reporte de incidentes pelos utilizadores. Resultados de awareness alimentam prioridades de detecção. Formação diferenciada por função.</t>
        </is>
      </c>
    </row>
    <row r="376" ht="28" customHeight="1">
      <c r="A376" s="178" t="inlineStr">
        <is>
          <t>3.16</t>
        </is>
      </c>
      <c r="B376" s="179" t="inlineStr">
        <is>
          <t>Security awareness e educação de utilizadores</t>
        </is>
      </c>
      <c r="C376" s="174" t="n">
        <v>4</v>
      </c>
      <c r="D376" s="81" t="inlineStr">
        <is>
          <t>SOC integrado no programa de awareness: incidentes reais anonimizados usados como casos de estudo. Métricas de eficácia (taxa de reporte, taxa de clique em phishing &lt;5%). Awareness personalizado por departamento e risco. Gamificação e micro-learning.</t>
        </is>
      </c>
    </row>
    <row r="377" ht="28" customHeight="1">
      <c r="A377" s="178" t="inlineStr">
        <is>
          <t>3.16</t>
        </is>
      </c>
      <c r="B377" s="179" t="inlineStr">
        <is>
          <t>Security awareness e educação de utilizadores</t>
        </is>
      </c>
      <c r="C377" s="175" t="n">
        <v>5</v>
      </c>
      <c r="D377" s="79" t="inlineStr">
        <is>
          <t>Cultura de segurança como diferenciador organizacional. Utilizadores como sensores activos (&gt;80% reportam emails suspeitos). SOC reconhece e recompensa bons reportes. Programa de awareness premiado ou benchmark. Contribuição para comunidade.</t>
        </is>
      </c>
    </row>
    <row r="378" ht="28" customHeight="1">
      <c r="A378" s="180" t="inlineStr">
        <is>
          <t>4.15</t>
        </is>
      </c>
      <c r="B378" s="181" t="inlineStr">
        <is>
          <t>Segurança de aplicações (AppSec/DevSecOps)</t>
        </is>
      </c>
      <c r="C378" s="171" t="n">
        <v>1</v>
      </c>
      <c r="D378" s="81" t="inlineStr">
        <is>
          <t>Alertas de WAF básicos chegam ao SOC mas sem contexto aplicacional. sem SAST/DAST. sem visibilidade sobre pipeline CI/CD.</t>
        </is>
      </c>
    </row>
    <row r="379" ht="28" customHeight="1">
      <c r="A379" s="180" t="inlineStr">
        <is>
          <t>4.15</t>
        </is>
      </c>
      <c r="B379" s="181" t="inlineStr">
        <is>
          <t>Segurança de aplicações (AppSec/DevSecOps)</t>
        </is>
      </c>
      <c r="C379" s="172" t="n">
        <v>2</v>
      </c>
      <c r="D379" s="79" t="inlineStr">
        <is>
          <t>WAF com regras customizadas. scanning de vulnerabilidades web periódico. resultados partilhados com SOC informalmente. container images scanned antes de deploy.</t>
        </is>
      </c>
    </row>
    <row r="380" ht="28" customHeight="1">
      <c r="A380" s="180" t="inlineStr">
        <is>
          <t>4.15</t>
        </is>
      </c>
      <c r="B380" s="181" t="inlineStr">
        <is>
          <t>Segurança de aplicações (AppSec/DevSecOps)</t>
        </is>
      </c>
      <c r="C380" s="173" t="n">
        <v>3</v>
      </c>
      <c r="D380" s="81" t="inlineStr">
        <is>
          <t>SAST/DAST integrados no pipeline CI/CD. Vulnerabilidades aplicacionais tracked em sistema centralizado. Alertas de segurança aplicacional (SQLi, XSS, SSRF) integrados no SIEM. Container security com image scanning e runtime protection. Colaboração formal SOC-DevOps.</t>
        </is>
      </c>
    </row>
    <row r="381" ht="28" customHeight="1">
      <c r="A381" s="180" t="inlineStr">
        <is>
          <t>4.15</t>
        </is>
      </c>
      <c r="B381" s="181" t="inlineStr">
        <is>
          <t>Segurança de aplicações (AppSec/DevSecOps)</t>
        </is>
      </c>
      <c r="C381" s="174" t="n">
        <v>4</v>
      </c>
      <c r="D381" s="79" t="inlineStr">
        <is>
          <t>DevSecOps maturo: security gates em todas as fases do pipeline. IAST em ambientes de staging. API security testing automatizado. Métricas de segurança aplicacional (vulnerabilities found/fixed, MTTR). SBOMs gerados e monitorizados.</t>
        </is>
      </c>
    </row>
    <row r="382" ht="28" customHeight="1">
      <c r="A382" s="180" t="inlineStr">
        <is>
          <t>4.15</t>
        </is>
      </c>
      <c r="B382" s="181" t="inlineStr">
        <is>
          <t>Segurança de aplicações (AppSec/DevSecOps)</t>
        </is>
      </c>
      <c r="C382" s="175" t="n">
        <v>5</v>
      </c>
      <c r="D382" s="81" t="inlineStr">
        <is>
          <t>Segurança aplicacional integrada end-to-end. Shift-left completo com developers treinados. Runtime application self-protection (RASP). Supply chain security para dependências (SCA). SOC correlaciona alertas aplicacionais com infra. Referência em DevSecOps.</t>
        </is>
      </c>
    </row>
    <row r="383" ht="28" customHeight="1">
      <c r="A383" s="180" t="inlineStr">
        <is>
          <t>4.16</t>
        </is>
      </c>
      <c r="B383" s="181" t="inlineStr">
        <is>
          <t>Protecção e encriptação de dados</t>
        </is>
      </c>
      <c r="C383" s="171" t="n">
        <v>1</v>
      </c>
      <c r="D383" s="79" t="inlineStr">
        <is>
          <t>Encriptação básica em trânsito (TLS). dados em repouso parcialmente encriptados. gestão de chaves ad-hoc. sem evidências auditáveis.</t>
        </is>
      </c>
    </row>
    <row r="384" ht="28" customHeight="1">
      <c r="A384" s="180" t="inlineStr">
        <is>
          <t>4.16</t>
        </is>
      </c>
      <c r="B384" s="181" t="inlineStr">
        <is>
          <t>Protecção e encriptação de dados</t>
        </is>
      </c>
      <c r="C384" s="172" t="n">
        <v>2</v>
      </c>
      <c r="D384" s="81" t="inlineStr">
        <is>
          <t>Política de encriptação documentada. TLS enforced. encriptação de discos em endpoints. key management básico. inventário parcial de dados sensíveis.</t>
        </is>
      </c>
    </row>
    <row r="385" ht="28" customHeight="1">
      <c r="A385" s="180" t="inlineStr">
        <is>
          <t>4.16</t>
        </is>
      </c>
      <c r="B385" s="181" t="inlineStr">
        <is>
          <t>Protecção e encriptação de dados</t>
        </is>
      </c>
      <c r="C385" s="173" t="n">
        <v>3</v>
      </c>
      <c r="D385" s="79" t="inlineStr">
        <is>
          <t>Encriptação em repouso e em trânsito para todos os dados sensíveis. Key management formalizado com rotação periódica. Classificação de dados implementada. Provas de encriptação auditáveis (RGPD Art.32, NIS2). Tokenização para dados críticos (PCI, saúde).</t>
        </is>
      </c>
    </row>
    <row r="386" ht="28" customHeight="1">
      <c r="A386" s="180" t="inlineStr">
        <is>
          <t>4.16</t>
        </is>
      </c>
      <c r="B386" s="181" t="inlineStr">
        <is>
          <t>Protecção e encriptação de dados</t>
        </is>
      </c>
      <c r="C386" s="174" t="n">
        <v>4</v>
      </c>
      <c r="D386" s="81" t="inlineStr">
        <is>
          <t>Encriptação monitorizada continuamente (certificate expiry, cipher strength). HSM para chaves críticas. Data residency compliance automatizado. Relatórios de encriptação para auditorias gerados automaticamente. Key lifecycle management completo.</t>
        </is>
      </c>
    </row>
    <row r="387" ht="28" customHeight="1">
      <c r="A387" s="180" t="inlineStr">
        <is>
          <t>4.16</t>
        </is>
      </c>
      <c r="B387" s="181" t="inlineStr">
        <is>
          <t>Protecção e encriptação de dados</t>
        </is>
      </c>
      <c r="C387" s="175" t="n">
        <v>5</v>
      </c>
      <c r="D387" s="79" t="inlineStr">
        <is>
          <t>Data protection by design em todos os sistemas. Encriptação end-to-end incluindo backups e ambientes de teste. Quantum-ready encryption roadmap. Zero dados sensíveis em claro. Auditoria externa anual. Referência em protecção de dados.</t>
        </is>
      </c>
    </row>
    <row r="388" ht="28" customHeight="1">
      <c r="A388" s="180" t="inlineStr">
        <is>
          <t>4.17</t>
        </is>
      </c>
      <c r="B388" s="181" t="inlineStr">
        <is>
          <t>Integridade forense de logs e evidências</t>
        </is>
      </c>
      <c r="C388" s="171" t="n">
        <v>1</v>
      </c>
      <c r="D388" s="81" t="inlineStr">
        <is>
          <t>Logs centralizados mas sem protecção contra adulteração. retenção básica sem garantia de imutabilidade. sem hash validation.</t>
        </is>
      </c>
    </row>
    <row r="389" ht="28" customHeight="1">
      <c r="A389" s="180" t="inlineStr">
        <is>
          <t>4.17</t>
        </is>
      </c>
      <c r="B389" s="181" t="inlineStr">
        <is>
          <t>Integridade forense de logs e evidências</t>
        </is>
      </c>
      <c r="C389" s="172" t="n">
        <v>2</v>
      </c>
      <c r="D389" s="79" t="inlineStr">
        <is>
          <t>Logs de segurança com acesso restrito (RBAC). retenção conforme política. backups de logs realizados. processo básico de preservação de evidências.</t>
        </is>
      </c>
    </row>
    <row r="390" ht="28" customHeight="1">
      <c r="A390" s="180" t="inlineStr">
        <is>
          <t>4.17</t>
        </is>
      </c>
      <c r="B390" s="181" t="inlineStr">
        <is>
          <t>Integridade forense de logs e evidências</t>
        </is>
      </c>
      <c r="C390" s="173" t="n">
        <v>3</v>
      </c>
      <c r="D390" s="81" t="inlineStr">
        <is>
          <t>WORM storage ou append-only para logs críticos. Hash integrity validation implementada. Cadeia de custódia digital documentada em playbooks de IR. Retenção tamper-proof conforme NIS2/DORA (mínimo 12 meses). Forensic readiness plan documentado.</t>
        </is>
      </c>
    </row>
    <row r="391" ht="28" customHeight="1">
      <c r="A391" s="180" t="inlineStr">
        <is>
          <t>4.17</t>
        </is>
      </c>
      <c r="B391" s="181" t="inlineStr">
        <is>
          <t>Integridade forense de logs e evidências</t>
        </is>
      </c>
      <c r="C391" s="174" t="n">
        <v>4</v>
      </c>
      <c r="D391" s="79" t="inlineStr">
        <is>
          <t>Integridade de logs monitorizada continuamente (alertas de anomalia). Forensic indexing para correlação rápida. Evidence locker digital com chain of custody automatizada. Logs de auditoria sobre acessos aos próprios logs. Retenção tiered (hot/warm/cold) com integridade verificável.</t>
        </is>
      </c>
    </row>
    <row r="392" ht="28" customHeight="1">
      <c r="A392" s="180" t="inlineStr">
        <is>
          <t>4.17</t>
        </is>
      </c>
      <c r="B392" s="181" t="inlineStr">
        <is>
          <t>Integridade forense de logs e evidências</t>
        </is>
      </c>
      <c r="C392" s="175" t="n">
        <v>5</v>
      </c>
      <c r="D392" s="81" t="inlineStr">
        <is>
          <t>Evidências com integridade criptográfica verificável (blockchain/merkle trees). Forensic-ready by design em toda a infraestrutura. Capacidade de peritagem legal com evidências admissíveis em tribunal. Auditoria externa da integridade de logs. Referência em digital forensics readiness.</t>
        </is>
      </c>
    </row>
    <row r="393" ht="28" customHeight="1">
      <c r="A393" s="180" t="inlineStr">
        <is>
          <t>4.18</t>
        </is>
      </c>
      <c r="B393" s="181" t="inlineStr">
        <is>
          <t>Segurança de APIs e integrações</t>
        </is>
      </c>
      <c r="C393" s="171" t="n">
        <v>1</v>
      </c>
      <c r="D393" s="79" t="inlineStr">
        <is>
          <t>Algumas APIs documentadas. autenticação básica (API keys). sem monitorização de anomalias. integrações SOC via scripts sem controlo de versão.</t>
        </is>
      </c>
    </row>
    <row r="394" ht="28" customHeight="1">
      <c r="A394" s="180" t="inlineStr">
        <is>
          <t>4.18</t>
        </is>
      </c>
      <c r="B394" s="181" t="inlineStr">
        <is>
          <t>Segurança de APIs e integrações</t>
        </is>
      </c>
      <c r="C394" s="172" t="n">
        <v>2</v>
      </c>
      <c r="D394" s="81" t="inlineStr">
        <is>
          <t>Inventário parcial de APIs. API gateway implementado para APIs externas. rate limiting básico. integrações SOC documentadas. credenciais de integração em vault.</t>
        </is>
      </c>
    </row>
    <row r="395" ht="28" customHeight="1">
      <c r="A395" s="180" t="inlineStr">
        <is>
          <t>4.18</t>
        </is>
      </c>
      <c r="B395" s="181" t="inlineStr">
        <is>
          <t>Segurança de APIs e integrações</t>
        </is>
      </c>
      <c r="C395" s="173" t="n">
        <v>3</v>
      </c>
      <c r="D395" s="79" t="inlineStr">
        <is>
          <t>Inventário completo de APIs (internas e externas). API gateway com autenticação forte (OAuth 2.0, mTLS). Monitorização de anomalias de uso (volume, padrões). Integrações SOC versionadas e auditadas. API security testing periódico.</t>
        </is>
      </c>
    </row>
    <row r="396" ht="28" customHeight="1">
      <c r="A396" s="180" t="inlineStr">
        <is>
          <t>4.18</t>
        </is>
      </c>
      <c r="B396" s="181" t="inlineStr">
        <is>
          <t>Segurança de APIs e integrações</t>
        </is>
      </c>
      <c r="C396" s="174" t="n">
        <v>4</v>
      </c>
      <c r="D396" s="81" t="inlineStr">
        <is>
          <t>API security como parte do programa de segurança. Detecção de ataques a API (injection, broken auth, BOLA) integrada no SOC. Shadow APIs descobertas automaticamente. Métricas de API security (vulnerabilities, incidents). Integrações SOC com principle of least privilege.</t>
        </is>
      </c>
    </row>
    <row r="397" ht="28" customHeight="1">
      <c r="A397" s="180" t="inlineStr">
        <is>
          <t>4.18</t>
        </is>
      </c>
      <c r="B397" s="181" t="inlineStr">
        <is>
          <t>Segurança de APIs e integrações</t>
        </is>
      </c>
      <c r="C397" s="175" t="n">
        <v>5</v>
      </c>
      <c r="D397" s="79" t="inlineStr">
        <is>
          <t>API security program maduro. Positive security model para APIs críticas. Runtime API protection. API threat modelling regular. Contribuição para OWASP API Security. Zero shadow APIs. Integrações SOC zero-trust.</t>
        </is>
      </c>
    </row>
    <row r="398" ht="28" customHeight="1">
      <c r="A398" s="182" t="inlineStr">
        <is>
          <t>5.13</t>
        </is>
      </c>
      <c r="B398" s="183" t="inlineStr">
        <is>
          <t>Detecção de insider threat</t>
        </is>
      </c>
      <c r="C398" s="171" t="n">
        <v>1</v>
      </c>
      <c r="D398" s="81" t="inlineStr">
        <is>
          <t>Consciência da ameaça interna mas sem programa dedicado. detecção apenas de eventos óbvios (exfiltração massiva). sem UEBA.</t>
        </is>
      </c>
    </row>
    <row r="399" ht="28" customHeight="1">
      <c r="A399" s="182" t="inlineStr">
        <is>
          <t>5.13</t>
        </is>
      </c>
      <c r="B399" s="183" t="inlineStr">
        <is>
          <t>Detecção de insider threat</t>
        </is>
      </c>
      <c r="C399" s="172" t="n">
        <v>2</v>
      </c>
      <c r="D399" s="79" t="inlineStr">
        <is>
          <t>DLP básico implementado. monitorização de acessos privilegiados. alertas de comportamento anómalo básicos. sem programa formal de insider threat.</t>
        </is>
      </c>
    </row>
    <row r="400" ht="28" customHeight="1">
      <c r="A400" s="182" t="inlineStr">
        <is>
          <t>5.13</t>
        </is>
      </c>
      <c r="B400" s="183" t="inlineStr">
        <is>
          <t>Detecção de insider threat</t>
        </is>
      </c>
      <c r="C400" s="173" t="n">
        <v>3</v>
      </c>
      <c r="D400" s="81" t="inlineStr">
        <is>
          <t>Programa de insider threat formal com políticas documentadas. UEBA implementado com baselines de comportamento. DLP correlacionado com actividade de utilizador. Processo IR dedicado para casos de insider threat (privacidade, jurídico envolvido). Indicadores de risco de insider monitorizados.</t>
        </is>
      </c>
    </row>
    <row r="401" ht="28" customHeight="1">
      <c r="A401" s="182" t="inlineStr">
        <is>
          <t>5.13</t>
        </is>
      </c>
      <c r="B401" s="183" t="inlineStr">
        <is>
          <t>Detecção de insider threat</t>
        </is>
      </c>
      <c r="C401" s="174" t="n">
        <v>4</v>
      </c>
      <c r="D401" s="79" t="inlineStr">
        <is>
          <t>Detecção avançada com ML/behavioral analytics. Correlação cross-domain (DLP + IAM + email + endpoint). Risk scoring de utilizadores. Integração com RH para eventos de risco (demissão, mudança de função). Métricas de programa (detecções, investigações, false positive rate). Exercícios tabletop de insider threat.</t>
        </is>
      </c>
    </row>
    <row r="402" ht="28" customHeight="1">
      <c r="A402" s="182" t="inlineStr">
        <is>
          <t>5.13</t>
        </is>
      </c>
      <c r="B402" s="183" t="inlineStr">
        <is>
          <t>Detecção de insider threat</t>
        </is>
      </c>
      <c r="C402" s="175" t="n">
        <v>5</v>
      </c>
      <c r="D402" s="81" t="inlineStr">
        <is>
          <t>Programa de insider threat maduro e integrado com governance corporativa. Detecção preditiva baseada em padrões comportamentais. Zero trust para dados sensíveis. Equilíbrio demonstrado entre segurança e privacidade dos colaboradores. Programa auditado externamente. Referência no sector.</t>
        </is>
      </c>
    </row>
    <row r="403" ht="28" customHeight="1">
      <c r="A403" s="182" t="inlineStr">
        <is>
          <t>5.14</t>
        </is>
      </c>
      <c r="B403" s="183" t="inlineStr">
        <is>
          <t>Gestão de activos e classificação de dados</t>
        </is>
      </c>
      <c r="C403" s="171" t="n">
        <v>1</v>
      </c>
      <c r="D403" s="79" t="inlineStr">
        <is>
          <t>Inventário parcial e desactualizado. classificação de dados informal. SOC tem visão limitada dos activos críticos. shadow IT desconhecido.</t>
        </is>
      </c>
    </row>
    <row r="404" ht="28" customHeight="1">
      <c r="A404" s="182" t="inlineStr">
        <is>
          <t>5.14</t>
        </is>
      </c>
      <c r="B404" s="183" t="inlineStr">
        <is>
          <t>Gestão de activos e classificação de dados</t>
        </is>
      </c>
      <c r="C404" s="172" t="n">
        <v>2</v>
      </c>
      <c r="D404" s="81" t="inlineStr">
        <is>
          <t>CMDB existe com activos principais. classificação de dados iniciada para sistemas críticos. SOC tem lista de crown jewels básica. descoberta de shadow IT ocasional.</t>
        </is>
      </c>
    </row>
    <row r="405" ht="28" customHeight="1">
      <c r="A405" s="182" t="inlineStr">
        <is>
          <t>5.14</t>
        </is>
      </c>
      <c r="B405" s="183" t="inlineStr">
        <is>
          <t>Gestão de activos e classificação de dados</t>
        </is>
      </c>
      <c r="C405" s="173" t="n">
        <v>3</v>
      </c>
      <c r="D405" s="79" t="inlineStr">
        <is>
          <t>CMDB completo e actualizado automaticamente. Classificação de dados por sensibilidade (público, interno, confidencial, restrito). Crown jewels identificados e priorizados na monitorização. Contexto de activo integrado na triagem de alertas. Shadow IT descoberto regularmente.</t>
        </is>
      </c>
    </row>
    <row r="406" ht="28" customHeight="1">
      <c r="A406" s="182" t="inlineStr">
        <is>
          <t>5.14</t>
        </is>
      </c>
      <c r="B406" s="183" t="inlineStr">
        <is>
          <t>Gestão de activos e classificação de dados</t>
        </is>
      </c>
      <c r="C406" s="174" t="n">
        <v>4</v>
      </c>
      <c r="D406" s="81" t="inlineStr">
        <is>
          <t>Inventário de activos dinâmico com discovery automatizado (rede, cloud, endpoints). Classificação de dados enforced por DLP e IAM. Criticidade de activos alimenta automaticamente prioridade de alertas no SIEM. Métricas de cobertura de inventário &gt;98%. Shadow IT &lt;2% dos activos.</t>
        </is>
      </c>
    </row>
    <row r="407" ht="28" customHeight="1">
      <c r="A407" s="182" t="inlineStr">
        <is>
          <t>5.14</t>
        </is>
      </c>
      <c r="B407" s="183" t="inlineStr">
        <is>
          <t>Gestão de activos e classificação de dados</t>
        </is>
      </c>
      <c r="C407" s="175" t="n">
        <v>5</v>
      </c>
      <c r="D407" s="79" t="inlineStr">
        <is>
          <t>Gestão de activos como capacidade estratégica. Digital twin do ambiente para simulação. Classificação de dados automatizada com IA. 100% de activos monitorizados com contexto de negócio. Inventário usado para threat modelling e attack surface management. Referência em asset management.</t>
        </is>
      </c>
    </row>
    <row r="408" ht="28" customHeight="1">
      <c r="A408" s="21" t="inlineStr">
        <is>
          <t>6.8</t>
        </is>
      </c>
      <c r="B408" s="23" t="inlineStr">
        <is>
          <t>Qualidade de detecção (DQI) e métricas avançadas</t>
        </is>
      </c>
      <c r="C408" s="171" t="n">
        <v>1</v>
      </c>
      <c r="D408" s="81" t="inlineStr">
        <is>
          <t>Contagem básica de alertas e incidentes. sem DQI. métricas limitadas a volume. sem análise de custo por alerta.</t>
        </is>
      </c>
    </row>
    <row r="409" ht="28" customHeight="1">
      <c r="A409" s="21" t="inlineStr">
        <is>
          <t>6.8</t>
        </is>
      </c>
      <c r="B409" s="23" t="inlineStr">
        <is>
          <t>Qualidade de detecção (DQI) e métricas avançadas</t>
        </is>
      </c>
      <c r="C409" s="172" t="n">
        <v>2</v>
      </c>
      <c r="D409" s="79" t="inlineStr">
        <is>
          <t>False positive rate medido informalmente. noção básica de DQI. métricas de volume e tendência. relatório mensal básico.</t>
        </is>
      </c>
    </row>
    <row r="410" ht="28" customHeight="1">
      <c r="A410" s="21" t="inlineStr">
        <is>
          <t>6.8</t>
        </is>
      </c>
      <c r="B410" s="23" t="inlineStr">
        <is>
          <t>Qualidade de detecção (DQI) e métricas avançadas</t>
        </is>
      </c>
      <c r="C410" s="173" t="n">
        <v>3</v>
      </c>
      <c r="D410" s="81" t="inlineStr">
        <is>
          <t>DQI (True Positives/Total Alerts) medido formalmente e &gt;70%. Métricas por use case e por fonte. Cost per alert calculado. Analyst utilization rate monitorizado. Métricas reportadas mensalmente e usadas para tuning.</t>
        </is>
      </c>
    </row>
    <row r="411" ht="28" customHeight="1">
      <c r="A411" s="21" t="inlineStr">
        <is>
          <t>6.8</t>
        </is>
      </c>
      <c r="B411" s="23" t="inlineStr">
        <is>
          <t>Qualidade de detecção (DQI) e métricas avançadas</t>
        </is>
      </c>
      <c r="C411" s="174" t="n">
        <v>4</v>
      </c>
      <c r="D411" s="79" t="inlineStr">
        <is>
          <t>DQI &gt;85%. Métricas avançadas: detection latency, enrichment time, escalation accuracy, automation ratio por tipo. Scalability index calculado. Analytics preditivos sobre tendências de qualidade. Métricas ligadas a investimentos em detecção.</t>
        </is>
      </c>
    </row>
    <row r="412" ht="28" customHeight="1">
      <c r="A412" s="21" t="inlineStr">
        <is>
          <t>6.8</t>
        </is>
      </c>
      <c r="B412" s="23" t="inlineStr">
        <is>
          <t>Qualidade de detecção (DQI) e métricas avançadas</t>
        </is>
      </c>
      <c r="C412" s="175" t="n">
        <v>5</v>
      </c>
      <c r="D412" s="81" t="inlineStr">
        <is>
          <t>Programa de métricas de detecção world-class. DQI &gt;90%. Métricas publicadas e benchmark contra indústria. Modelo de ROI por detecção individual. Métricas alimentam machine learning para auto-tuning. Contribuição para benchmarks do sector. SOC Maturity Index composto calculado e reportado.</t>
        </is>
      </c>
    </row>
  </sheetData>
  <sheetProtection selectLockedCells="0" selectUnlockedCells="0" sheet="1" objects="0" insertRows="1" insertHyperlinks="1" autoFilter="1" scenarios="0" formatColumns="1" deleteColumns="1" insertColumns="1" pivotTables="1" deleteRows="1" formatCells="1" formatRows="1" sort="1"/>
  <autoFilter ref="A4:D412"/>
  <mergeCells count="2">
    <mergeCell ref="A1:D1"/>
    <mergeCell ref="A2:D2"/>
  </mergeCells>
  <pageMargins left="0.75" right="0.75" top="1" bottom="1" header="0.5" footer="0.5"/>
</worksheet>
</file>

<file path=xl/worksheets/sheet459.xml><?xml version="1.0" encoding="utf-8"?>
<worksheet xmlns="http://schemas.openxmlformats.org/spreadsheetml/2006/main">
  <sheetPr>
    <outlinePr summaryBelow="1" summaryRight="1"/>
    <pageSetUpPr fitToPage="1"/>
  </sheetPr>
  <dimension ref="A1:E92"/>
  <sheetViews>
    <sheetView workbookViewId="0">
      <pane ySplit="4" topLeftCell="A5" activePane="bottomLeft" state="frozen"/>
      <selection pane="bottomLeft" activeCell="A1" sqref="A1"/>
    </sheetView>
  </sheetViews>
  <sheetFormatPr baseColWidth="8" defaultRowHeight="15"/>
  <cols>
    <col width="28" customWidth="1" min="1" max="1"/>
    <col width="6" customWidth="1" min="2" max="2"/>
    <col width="30" customWidth="1" min="3" max="3"/>
    <col width="60" customWidth="1" min="4" max="4"/>
    <col width="12" customWidth="1" min="5" max="5"/>
  </cols>
  <sheetData>
    <row r="1" ht="30" customHeight="1">
      <c r="A1" s="4" t="inlineStr">
        <is>
          <t>Avaliacao Rapida - Screening de Maturidade SOC</t>
        </is>
      </c>
    </row>
    <row r="2" ht="20" customHeight="1">
      <c r="A2" s="184" t="inlineStr">
        <is>
          <t>Responda Sim ou Nao a cada questao. Avaliacao em menos de 30 minutos.</t>
        </is>
      </c>
    </row>
    <row r="3">
      <c r="A3" s="185" t="inlineStr">
        <is>
          <t>Instrucoes: Para cada area, responda Sim (pratica implementada de forma satisfatoria) ou Nao (pratica ausente ou claramente insuficiente). Use o resumo no final para identificar os dominios com maior prioridade de melhoria.</t>
        </is>
      </c>
    </row>
    <row r="4" ht="28" customHeight="1"/>
    <row r="5" ht="50" customHeight="1">
      <c r="A5" s="186" t="inlineStr">
        <is>
          <t>Estratégia e governance</t>
        </is>
      </c>
      <c r="B5" s="168" t="inlineStr">
        <is>
          <t>1.1</t>
        </is>
      </c>
      <c r="C5" s="187" t="inlineStr">
        <is>
          <t>Alinhamento com negócio</t>
        </is>
      </c>
      <c r="D5" s="169" t="inlineStr">
        <is>
          <t>Os objectivos do SOC estão formalmente alinhados com a estratégia de negócio e apetite ao risco da organização?</t>
        </is>
      </c>
      <c r="E5" s="24" t="n"/>
    </row>
    <row r="6" ht="50" customHeight="1">
      <c r="A6" s="188" t="n"/>
      <c r="B6" s="168" t="inlineStr">
        <is>
          <t>1.2</t>
        </is>
      </c>
      <c r="C6" s="187" t="inlineStr">
        <is>
          <t>Mandato e charter</t>
        </is>
      </c>
      <c r="D6" s="169" t="inlineStr">
        <is>
          <t>Existe um charter formal do SOC, aprovado pela gestão executiva, que define missão, âmbito, autoridade e recursos?</t>
        </is>
      </c>
      <c r="E6" s="24" t="n"/>
    </row>
    <row r="7" ht="50" customHeight="1">
      <c r="A7" s="188" t="n"/>
      <c r="B7" s="168" t="inlineStr">
        <is>
          <t>1.3</t>
        </is>
      </c>
      <c r="C7" s="187" t="inlineStr">
        <is>
          <t>Governance e supervisão</t>
        </is>
      </c>
      <c r="D7" s="169" t="inlineStr">
        <is>
          <t>A governance do SOC inclui comité de supervisão, reporting regular a c-level e revisão periódica de objectivos?</t>
        </is>
      </c>
      <c r="E7" s="24" t="n"/>
    </row>
    <row r="8" ht="50" customHeight="1">
      <c r="A8" s="188" t="n"/>
      <c r="B8" s="168" t="inlineStr">
        <is>
          <t>1.4</t>
        </is>
      </c>
      <c r="C8" s="187" t="inlineStr">
        <is>
          <t>Privacidade e conformidade</t>
        </is>
      </c>
      <c r="D8" s="169" t="inlineStr">
        <is>
          <t>O SOC opera em conformidade com RGPD, NIS2 e regulamentação sectorial aplicável? existe processo formal de gestão de privacidade?</t>
        </is>
      </c>
      <c r="E8" s="24" t="n"/>
    </row>
    <row r="9" ht="50" customHeight="1">
      <c r="A9" s="188" t="n"/>
      <c r="B9" s="168" t="inlineStr">
        <is>
          <t>1.5</t>
        </is>
      </c>
      <c r="C9" s="187" t="inlineStr">
        <is>
          <t>Stakeholders e comunicação</t>
        </is>
      </c>
      <c r="D9" s="169" t="inlineStr">
        <is>
          <t>Stakeholders internos e externos estão identificados? existem canais e frequências de comunicação formalizados?</t>
        </is>
      </c>
      <c r="E9" s="24" t="n"/>
    </row>
    <row r="10" ht="50" customHeight="1">
      <c r="A10" s="188" t="n"/>
      <c r="B10" s="168" t="inlineStr">
        <is>
          <t>1.6</t>
        </is>
      </c>
      <c r="C10" s="187" t="inlineStr">
        <is>
          <t>Orçamento e financiamento</t>
        </is>
      </c>
      <c r="D10" s="169" t="inlineStr">
        <is>
          <t>Existe budget dedicado para o SOC? O modelo de custos está documentado? investimentos são justificados com business case?</t>
        </is>
      </c>
      <c r="E10" s="24" t="n"/>
    </row>
    <row r="11" ht="50" customHeight="1">
      <c r="A11" s="188" t="n"/>
      <c r="B11" s="168" t="inlineStr">
        <is>
          <t>1.7</t>
        </is>
      </c>
      <c r="C11" s="187" t="inlineStr">
        <is>
          <t>Gestão de risco</t>
        </is>
      </c>
      <c r="D11" s="169" t="inlineStr">
        <is>
          <t>O SOC mantém um risk register próprio? prioridades operacionais derivam do apetite ao risco da organização? risk assessment é periódico?</t>
        </is>
      </c>
      <c r="E11" s="24" t="n"/>
    </row>
    <row r="12" ht="50" customHeight="1">
      <c r="A12" s="188" t="n"/>
      <c r="B12" s="168" t="inlineStr">
        <is>
          <t>1.8</t>
        </is>
      </c>
      <c r="C12" s="187" t="inlineStr">
        <is>
          <t>Relação com terceiros e outsourcing</t>
        </is>
      </c>
      <c r="D12" s="169" t="inlineStr">
        <is>
          <t>Se o SOC utiliza MSSP ou parceiros externos, a governance da relação está formalizada? existem SLAs, right-to-audit e métricas de desempenho?</t>
        </is>
      </c>
      <c r="E12" s="24" t="n"/>
    </row>
    <row r="13" ht="50" customHeight="1">
      <c r="A13" s="189" t="n"/>
      <c r="B13" s="168" t="inlineStr">
        <is>
          <t>1.9</t>
        </is>
      </c>
      <c r="C13" s="187" t="inlineStr">
        <is>
          <t>Catálogo de serviços do SOC</t>
        </is>
      </c>
      <c r="D13" s="169" t="inlineStr">
        <is>
          <t>Existe catálogo formal dos serviços prestados pelo SOC? cada serviço tem descrição, SLA, métricas e owner? O catálogo é revisto com stakeholders?</t>
        </is>
      </c>
      <c r="E13" s="24" t="n"/>
    </row>
    <row r="14" ht="50" customHeight="1">
      <c r="A14" s="190" t="inlineStr">
        <is>
          <t>Pessoas</t>
        </is>
      </c>
      <c r="B14" s="176" t="inlineStr">
        <is>
          <t>2.1</t>
        </is>
      </c>
      <c r="C14" s="191" t="inlineStr">
        <is>
          <t>Dimensionamento e recrutamento</t>
        </is>
      </c>
      <c r="D14" s="177" t="inlineStr">
        <is>
          <t>A equipa está dimensionada para o horário e serviços definidos? existe estratégia de recrutamento e pipeline de talento?</t>
        </is>
      </c>
      <c r="E14" s="24" t="n"/>
    </row>
    <row r="15" ht="50" customHeight="1">
      <c r="A15" s="188" t="n"/>
      <c r="B15" s="176" t="inlineStr">
        <is>
          <t>2.2</t>
        </is>
      </c>
      <c r="C15" s="191" t="inlineStr">
        <is>
          <t>Funções e hierarquia</t>
        </is>
      </c>
      <c r="D15" s="177" t="inlineStr">
        <is>
          <t>As funções (Tier 1/2/3, engenheiros, threat hunters, gestor) estão formalizadas com descrições de função e competências?</t>
        </is>
      </c>
      <c r="E15" s="24" t="n"/>
    </row>
    <row r="16" ht="50" customHeight="1">
      <c r="A16" s="188" t="n"/>
      <c r="B16" s="176" t="inlineStr">
        <is>
          <t>2.3</t>
        </is>
      </c>
      <c r="C16" s="191" t="inlineStr">
        <is>
          <t>Retenção e bem-estar</t>
        </is>
      </c>
      <c r="D16" s="177" t="inlineStr">
        <is>
          <t>Existe programa de retenção (remuneração competitiva, progressão carreira, rotação de funções)? taxa de turnover é monitorizada?</t>
        </is>
      </c>
      <c r="E16" s="24" t="n"/>
    </row>
    <row r="17" ht="50" customHeight="1">
      <c r="A17" s="188" t="n"/>
      <c r="B17" s="176" t="inlineStr">
        <is>
          <t>2.4</t>
        </is>
      </c>
      <c r="C17" s="191" t="inlineStr">
        <is>
          <t>Gestão de conhecimento</t>
        </is>
      </c>
      <c r="D17" s="177" t="inlineStr">
        <is>
          <t>Conhecimento crítico está documentado e acessível? existe processo de knowledge transfer para mitigar saídas?</t>
        </is>
      </c>
      <c r="E17" s="24" t="n"/>
    </row>
    <row r="18" ht="50" customHeight="1">
      <c r="A18" s="188" t="n"/>
      <c r="B18" s="176" t="inlineStr">
        <is>
          <t>2.5</t>
        </is>
      </c>
      <c r="C18" s="191" t="inlineStr">
        <is>
          <t>Formação e certificações</t>
        </is>
      </c>
      <c r="D18" s="177" t="inlineStr">
        <is>
          <t>Existe programa anual de formação? analistas têm acesso a laboratórios, cTFs, conferências? certificações incentivadas?</t>
        </is>
      </c>
      <c r="E18" s="24" t="n"/>
    </row>
    <row r="19" ht="50" customHeight="1">
      <c r="A19" s="188" t="n"/>
      <c r="B19" s="176" t="inlineStr">
        <is>
          <t>2.6</t>
        </is>
      </c>
      <c r="C19" s="191" t="inlineStr">
        <is>
          <t>Cultura e moral da equipa</t>
        </is>
      </c>
      <c r="D19" s="177" t="inlineStr">
        <is>
          <t>A equipa tem cultura de colaboração e psychological safety? existe blameless culture para análise de incidentes? engagement é medido?</t>
        </is>
      </c>
      <c r="E19" s="24" t="n"/>
    </row>
    <row r="20" ht="50" customHeight="1">
      <c r="A20" s="188" t="n"/>
      <c r="B20" s="176" t="inlineStr">
        <is>
          <t>2.7</t>
        </is>
      </c>
      <c r="C20" s="191" t="inlineStr">
        <is>
          <t>Diversidade de competências</t>
        </is>
      </c>
      <c r="D20" s="177" t="inlineStr">
        <is>
          <t>Existe diversidade de perfis (analistas, engenheiros, data scientists, compliance)? competências emergentes (IA, cloud security) estão representadas?</t>
        </is>
      </c>
      <c r="E20" s="24" t="n"/>
    </row>
    <row r="21" ht="50" customHeight="1">
      <c r="A21" s="188" t="n"/>
      <c r="B21" s="176" t="inlineStr">
        <is>
          <t>2.8</t>
        </is>
      </c>
      <c r="C21" s="191" t="inlineStr">
        <is>
          <t>Exercícios e simulações para a equipa</t>
        </is>
      </c>
      <c r="D21" s="177" t="inlineStr">
        <is>
          <t>A equipa participa em exercícios regulares (CTFs internos, tabletop, purple team)? competências práticas são testadas e desenvolvidas?</t>
        </is>
      </c>
      <c r="E21" s="24" t="n"/>
    </row>
    <row r="22" ht="50" customHeight="1">
      <c r="A22" s="188" t="n"/>
      <c r="B22" s="176" t="inlineStr">
        <is>
          <t>2.9</t>
        </is>
      </c>
      <c r="C22" s="191" t="inlineStr">
        <is>
          <t>Liderança técnica</t>
        </is>
      </c>
      <c r="D22" s="177" t="inlineStr">
        <is>
          <t>Existe liderança técnica forte (SOC manager, tech leads)? programa de mentoria entre seniores e juniores? líderes têm formação em gestão?</t>
        </is>
      </c>
      <c r="E22" s="24" t="n"/>
    </row>
    <row r="23" ht="50" customHeight="1">
      <c r="A23" s="189" t="n"/>
      <c r="B23" s="176" t="inlineStr">
        <is>
          <t>2.10</t>
        </is>
      </c>
      <c r="C23" s="191" t="inlineStr">
        <is>
          <t>Onboarding e readiness de analistas</t>
        </is>
      </c>
      <c r="D23" s="177" t="inlineStr">
        <is>
          <t>Existe processo estruturado de onboarding para novos analistas? checklist de pré-chegada (acessos, ferramentas, AD groups)? avaliação de readiness antes de assumir turno? peer mentor designado?</t>
        </is>
      </c>
      <c r="E23" s="24" t="n"/>
    </row>
    <row r="24" ht="50" customHeight="1">
      <c r="A24" s="192" t="inlineStr">
        <is>
          <t>Processos</t>
        </is>
      </c>
      <c r="B24" s="178" t="inlineStr">
        <is>
          <t>3.1</t>
        </is>
      </c>
      <c r="C24" s="193" t="inlineStr">
        <is>
          <t>Gestão operacional do SOC</t>
        </is>
      </c>
      <c r="D24" s="179" t="inlineStr">
        <is>
          <t>Processos diários (handover de turno, gestão de backlog, escalação) estão documentados e são seguidos de forma consistente?</t>
        </is>
      </c>
      <c r="E24" s="24" t="n"/>
    </row>
    <row r="25" ht="50" customHeight="1">
      <c r="A25" s="188" t="n"/>
      <c r="B25" s="178" t="inlineStr">
        <is>
          <t>3.2</t>
        </is>
      </c>
      <c r="C25" s="193" t="inlineStr">
        <is>
          <t>Instalações e ambiente</t>
        </is>
      </c>
      <c r="D25" s="179" t="inlineStr">
        <is>
          <t>O SOC tem ambiente físico/virtual adequado? acessos controlados, redundância, ferramentas de colaboração?</t>
        </is>
      </c>
      <c r="E25" s="24" t="n"/>
    </row>
    <row r="26" ht="50" customHeight="1">
      <c r="A26" s="188" t="n"/>
      <c r="B26" s="178" t="inlineStr">
        <is>
          <t>3.3</t>
        </is>
      </c>
      <c r="C26" s="193" t="inlineStr">
        <is>
          <t>Reporting e métricas</t>
        </is>
      </c>
      <c r="D26" s="179" t="inlineStr">
        <is>
          <t>Existe programa formal de métricas? KPIs (MTTD, MTTR, FP rate) são medidos, reportados e usados para decisões?</t>
        </is>
      </c>
      <c r="E26" s="24" t="n"/>
    </row>
    <row r="27" ht="50" customHeight="1">
      <c r="A27" s="188" t="n"/>
      <c r="B27" s="178" t="inlineStr">
        <is>
          <t>3.4</t>
        </is>
      </c>
      <c r="C27" s="193" t="inlineStr">
        <is>
          <t>Gestão de use cases</t>
        </is>
      </c>
      <c r="D27" s="179" t="inlineStr">
        <is>
          <t>Use cases de detecção seguem um lifecycle formal (requisito → desenvolvimento → teste → deploy → tuning → reforma)?</t>
        </is>
      </c>
      <c r="E27" s="24" t="n"/>
    </row>
    <row r="28" ht="50" customHeight="1">
      <c r="A28" s="188" t="n"/>
      <c r="B28" s="178" t="inlineStr">
        <is>
          <t>3.5</t>
        </is>
      </c>
      <c r="C28" s="193" t="inlineStr">
        <is>
          <t>Engenharia de detecção e validação</t>
        </is>
      </c>
      <c r="D28" s="179" t="inlineStr">
        <is>
          <t>Regras de detecção são testadas contra cenários reais? existe processo de validação periódica? cobertura mapeada a ATT&amp;CK?</t>
        </is>
      </c>
      <c r="E28" s="24" t="n"/>
    </row>
    <row r="29" ht="50" customHeight="1">
      <c r="A29" s="188" t="n"/>
      <c r="B29" s="178" t="inlineStr">
        <is>
          <t>3.6</t>
        </is>
      </c>
      <c r="C29" s="193" t="inlineStr">
        <is>
          <t>Automação e orquestração</t>
        </is>
      </c>
      <c r="D29" s="179" t="inlineStr">
        <is>
          <t>Playbooks SOAR estão implementados para cenários de alto volume? percentagem de alertas com resposta automatizada é medida?</t>
        </is>
      </c>
      <c r="E29" s="24" t="n"/>
    </row>
    <row r="30" ht="50" customHeight="1">
      <c r="A30" s="188" t="n"/>
      <c r="B30" s="178" t="inlineStr">
        <is>
          <t>3.7</t>
        </is>
      </c>
      <c r="C30" s="193" t="inlineStr">
        <is>
          <t>Gestão de logs e dados</t>
        </is>
      </c>
      <c r="D30" s="179" t="inlineStr">
        <is>
          <t>Fontes de log estão inventariadas? cobertura de log collection abrange endpoints, rede, cloud, identidade? retenção cumpre requisitos legais?</t>
        </is>
      </c>
      <c r="E30" s="24" t="n"/>
    </row>
    <row r="31" ht="50" customHeight="1">
      <c r="A31" s="188" t="n"/>
      <c r="B31" s="178" t="inlineStr">
        <is>
          <t>3.8</t>
        </is>
      </c>
      <c r="C31" s="193" t="inlineStr">
        <is>
          <t>Gestão de crises</t>
        </is>
      </c>
      <c r="D31" s="179" t="inlineStr">
        <is>
          <t>Existe processo formal de gestão de crises de segurança? war room virtual/físico activável? comunicação executiva e externa definida para cenários major?</t>
        </is>
      </c>
      <c r="E31" s="24" t="n"/>
    </row>
    <row r="32" ht="50" customHeight="1">
      <c r="A32" s="188" t="n"/>
      <c r="B32" s="178" t="inlineStr">
        <is>
          <t>3.9</t>
        </is>
      </c>
      <c r="C32" s="193" t="inlineStr">
        <is>
          <t>Revisão pós-incidente (PIR)</t>
        </is>
      </c>
      <c r="D32" s="179" t="inlineStr">
        <is>
          <t>Existe processo formal de post-incident review após incidentes significativos? lições aprendidas são documentadas e resultam em melhorias concretas?</t>
        </is>
      </c>
      <c r="E32" s="24" t="n"/>
    </row>
    <row r="33" ht="50" customHeight="1">
      <c r="A33" s="188" t="n"/>
      <c r="B33" s="178" t="inlineStr">
        <is>
          <t>3.10</t>
        </is>
      </c>
      <c r="C33" s="193" t="inlineStr">
        <is>
          <t>Gestão de mudanças no SOC</t>
        </is>
      </c>
      <c r="D33" s="179" t="inlineStr">
        <is>
          <t>Alterações a regras de detecção, ferramentas e processos do SOC seguem processo formal de change management? existe rollback plan?</t>
        </is>
      </c>
      <c r="E33" s="24" t="n"/>
    </row>
    <row r="34" ht="50" customHeight="1">
      <c r="A34" s="188" t="n"/>
      <c r="B34" s="178" t="inlineStr">
        <is>
          <t>3.11</t>
        </is>
      </c>
      <c r="C34" s="193" t="inlineStr">
        <is>
          <t>Qualidade e auditoria interna</t>
        </is>
      </c>
      <c r="D34" s="179" t="inlineStr">
        <is>
          <t>Existe processo de QA para investigações e triagem? peer review de incidentes? auditorias internas periódicas aos processos SOC?</t>
        </is>
      </c>
      <c r="E34" s="24" t="n"/>
    </row>
    <row r="35" ht="50" customHeight="1">
      <c r="A35" s="188" t="n"/>
      <c r="B35" s="178" t="inlineStr">
        <is>
          <t>3.12</t>
        </is>
      </c>
      <c r="C35" s="193" t="inlineStr">
        <is>
          <t>Continuidade operacional do SOC</t>
        </is>
      </c>
      <c r="D35" s="179" t="inlineStr">
        <is>
          <t>O próprio SOC tem plano de continuidade (DR site, failover de ferramentas, operação remota)? É testado regularmente?</t>
        </is>
      </c>
      <c r="E35" s="24" t="n"/>
    </row>
    <row r="36" ht="50" customHeight="1">
      <c r="A36" s="188" t="n"/>
      <c r="B36" s="178" t="inlineStr">
        <is>
          <t>3.13</t>
        </is>
      </c>
      <c r="C36" s="193" t="inlineStr">
        <is>
          <t>Notificação regulatória</t>
        </is>
      </c>
      <c r="D36" s="179" t="inlineStr">
        <is>
          <t>Existe processo formal de notificação a reguladores (NIS2: 24h early warning, 72h notificação)? templates preparados? contactos do CNCS e autoridades sectoriais actualizados?</t>
        </is>
      </c>
      <c r="E36" s="24" t="n"/>
    </row>
    <row r="37" ht="50" customHeight="1">
      <c r="A37" s="188" t="n"/>
      <c r="B37" s="178" t="inlineStr">
        <is>
          <t>3.14</t>
        </is>
      </c>
      <c r="C37" s="193" t="inlineStr">
        <is>
          <t>Partilha de informação e comunidade</t>
        </is>
      </c>
      <c r="D37" s="179" t="inlineStr">
        <is>
          <t>O SOC participa em comunidades de partilha (ISACs, FIRST, CNCS rede nacional CSIRT)? indicadores e análises são partilhados? informação recebida é integrada nas operações?</t>
        </is>
      </c>
      <c r="E37" s="24" t="n"/>
    </row>
    <row r="38" ht="50" customHeight="1">
      <c r="A38" s="188" t="n"/>
      <c r="B38" s="178" t="inlineStr">
        <is>
          <t>3.15</t>
        </is>
      </c>
      <c r="C38" s="193" t="inlineStr">
        <is>
          <t>Comunicação de crise externa</t>
        </is>
      </c>
      <c r="D38" s="179" t="inlineStr">
        <is>
          <t>Existe plano de comunicação de crise para audiências externas (clientes, media, reguladores)? templates de comunicação preparados? porta-voz designado? exercícios de comunicação de crise realizados?</t>
        </is>
      </c>
      <c r="E38" s="24" t="n"/>
    </row>
    <row r="39" ht="50" customHeight="1">
      <c r="A39" s="189" t="n"/>
      <c r="B39" s="178" t="inlineStr">
        <is>
          <t>3.16</t>
        </is>
      </c>
      <c r="C39" s="193" t="inlineStr">
        <is>
          <t>Security awareness e educação de utilizadores</t>
        </is>
      </c>
      <c r="D39" s="179" t="inlineStr">
        <is>
          <t>O SOC contribui para ou gere o programa de security awareness? resultados de campanhas de phishing simulado alimentam detecção? utilizadores são educados sobre reporte de incidentes?</t>
        </is>
      </c>
      <c r="E39" s="24" t="n"/>
    </row>
    <row r="40" ht="50" customHeight="1">
      <c r="A40" s="194" t="inlineStr">
        <is>
          <t>Tecnologia</t>
        </is>
      </c>
      <c r="B40" s="180" t="inlineStr">
        <is>
          <t>4.1</t>
        </is>
      </c>
      <c r="C40" s="195" t="inlineStr">
        <is>
          <t>Monitorização de logs (SIEM)</t>
        </is>
      </c>
      <c r="D40" s="181" t="inlineStr">
        <is>
          <t>SIEM centraliza logs de todas as fontes críticas? correlation rules optimizadas? performance adequada ao volume de dados?</t>
        </is>
      </c>
      <c r="E40" s="24" t="n"/>
    </row>
    <row r="41" ht="50" customHeight="1">
      <c r="A41" s="188" t="n"/>
      <c r="B41" s="180" t="inlineStr">
        <is>
          <t>4.2</t>
        </is>
      </c>
      <c r="C41" s="195" t="inlineStr">
        <is>
          <t>Monitorização de rede (NDR)</t>
        </is>
      </c>
      <c r="D41" s="181" t="inlineStr">
        <is>
          <t>Existe visibilidade sobre tráfego de rede (N-S e E-W)? análise de anomalias, detecção de C2, exfiltração?</t>
        </is>
      </c>
      <c r="E41" s="24" t="n"/>
    </row>
    <row r="42" ht="50" customHeight="1">
      <c r="A42" s="188" t="n"/>
      <c r="B42" s="180" t="inlineStr">
        <is>
          <t>4.3</t>
        </is>
      </c>
      <c r="C42" s="195" t="inlineStr">
        <is>
          <t>Monitorização de endpoints (EDR/XDR)</t>
        </is>
      </c>
      <c r="D42" s="181" t="inlineStr">
        <is>
          <t>EDR deployed em todos os endpoints críticos? capacidade de isolamento remoto? telemetria integrada com SIEM?</t>
        </is>
      </c>
      <c r="E42" s="24" t="n"/>
    </row>
    <row r="43" ht="50" customHeight="1">
      <c r="A43" s="188" t="n"/>
      <c r="B43" s="180" t="inlineStr">
        <is>
          <t>4.4</t>
        </is>
      </c>
      <c r="C43" s="195" t="inlineStr">
        <is>
          <t>Automação secOps (SOAR)</t>
        </is>
      </c>
      <c r="D43" s="181" t="inlineStr">
        <is>
          <t>SOAR integrado com stack de segurança? playbooks automatizados para top incident types? métricas de automação tracked?</t>
        </is>
      </c>
      <c r="E43" s="24" t="n"/>
    </row>
    <row r="44" ht="50" customHeight="1">
      <c r="A44" s="188" t="n"/>
      <c r="B44" s="180" t="inlineStr">
        <is>
          <t>4.5</t>
        </is>
      </c>
      <c r="C44" s="195" t="inlineStr">
        <is>
          <t>Outras tecnologias</t>
        </is>
      </c>
      <c r="D44" s="181" t="inlineStr">
        <is>
          <t>Outras ferramentas (UEBA, deception, sandbox, vulnerability scanner) estão integradas no workflow do SOC?</t>
        </is>
      </c>
      <c r="E44" s="24" t="n"/>
    </row>
    <row r="45" ht="50" customHeight="1">
      <c r="A45" s="188" t="n"/>
      <c r="B45" s="180" t="inlineStr">
        <is>
          <t>4.6</t>
        </is>
      </c>
      <c r="C45" s="195" t="inlineStr">
        <is>
          <t>Monitorização de identidade (IAM/PAM)</t>
        </is>
      </c>
      <c r="D45" s="181" t="inlineStr">
        <is>
          <t>Actividade de contas privilegiadas é monitorizada? análise de identidade detecta anomalias (impossible travel, credential abuse, lateral movement)?</t>
        </is>
      </c>
      <c r="E45" s="24" t="n"/>
    </row>
    <row r="46" ht="50" customHeight="1">
      <c r="A46" s="188" t="n"/>
      <c r="B46" s="180" t="inlineStr">
        <is>
          <t>4.7</t>
        </is>
      </c>
      <c r="C46" s="195" t="inlineStr">
        <is>
          <t>Segurança cloud (CASB/CSPM/CWPP)</t>
        </is>
      </c>
      <c r="D46" s="181" t="inlineStr">
        <is>
          <t>Ambientes cloud são monitorizados? misconfigurações detectadas? existe visibilidade sobre workloads, containers e serverless?</t>
        </is>
      </c>
      <c r="E46" s="24" t="n"/>
    </row>
    <row r="47" ht="50" customHeight="1">
      <c r="A47" s="188" t="n"/>
      <c r="B47" s="180" t="inlineStr">
        <is>
          <t>4.8</t>
        </is>
      </c>
      <c r="C47" s="195" t="inlineStr">
        <is>
          <t>Threat intelligence platform (TIP)</t>
        </is>
      </c>
      <c r="D47" s="181" t="inlineStr">
        <is>
          <t>Existe plataforma centralizada para gestão de iOCs e threat feeds? feeds são correlacionados com alertas SIEM? partilha com comunidade?</t>
        </is>
      </c>
      <c r="E47" s="24" t="n"/>
    </row>
    <row r="48" ht="50" customHeight="1">
      <c r="A48" s="188" t="n"/>
      <c r="B48" s="180" t="inlineStr">
        <is>
          <t>4.9</t>
        </is>
      </c>
      <c r="C48" s="195" t="inlineStr">
        <is>
          <t>Prevenção de perda de dados (DLP)</t>
        </is>
      </c>
      <c r="D48" s="181" t="inlineStr">
        <is>
          <t>DLP está implementado em endpoints, rede, cloud e email? políticas alinhadas com classificação de dados? alertas DLP integrados no SOC?</t>
        </is>
      </c>
      <c r="E48" s="24" t="n"/>
    </row>
    <row r="49" ht="50" customHeight="1">
      <c r="A49" s="188" t="n"/>
      <c r="B49" s="180" t="inlineStr">
        <is>
          <t>4.10</t>
        </is>
      </c>
      <c r="C49" s="195" t="inlineStr">
        <is>
          <t>Gestão de superfície de ataque (ASM)</t>
        </is>
      </c>
      <c r="D49" s="181" t="inlineStr">
        <is>
          <t>Existe ferramenta de external attack surface management? shadow IT é descoberto? exposições (portas, serviços, credenciais) são monitorizadas continuamente?</t>
        </is>
      </c>
      <c r="E49" s="24" t="n"/>
    </row>
    <row r="50" ht="50" customHeight="1">
      <c r="A50" s="188" t="n"/>
      <c r="B50" s="180" t="inlineStr">
        <is>
          <t>4.11</t>
        </is>
      </c>
      <c r="C50" s="195" t="inlineStr">
        <is>
          <t>IA e machine learning nas operações</t>
        </is>
      </c>
      <c r="D50" s="181" t="inlineStr">
        <is>
          <t>IA/ML é utilizada nas operações SOC (triagem automática, enrichment, detecção de anomalias, geração de relatórios)? modelos são avaliados e monitorados? riscos de IA geridos?</t>
        </is>
      </c>
      <c r="E50" s="24" t="n"/>
    </row>
    <row r="51" ht="50" customHeight="1">
      <c r="A51" s="188" t="n"/>
      <c r="B51" s="180" t="inlineStr">
        <is>
          <t>4.12</t>
        </is>
      </c>
      <c r="C51" s="195" t="inlineStr">
        <is>
          <t>Convergência IT-OT e IoT</t>
        </is>
      </c>
      <c r="D51" s="181" t="inlineStr">
        <is>
          <t>Existe visibilidade sobre redes OT/ICS e dispositivos IoT? protocolos industriais (Modbus, DNP3, OPC-UA) são monitorizados? segmentação IT-OT é verificada?</t>
        </is>
      </c>
      <c r="E51" s="24" t="n"/>
    </row>
    <row r="52" ht="50" customHeight="1">
      <c r="A52" s="188" t="n"/>
      <c r="B52" s="180" t="inlineStr">
        <is>
          <t>4.13</t>
        </is>
      </c>
      <c r="C52" s="195" t="inlineStr">
        <is>
          <t>Deception e defesa activa</t>
        </is>
      </c>
      <c r="D52" s="181" t="inlineStr">
        <is>
          <t>Tecnologias de deception (honeypots, honeytokens, honey credentials) estão deployed? alertas de deception são de alta fidelidade e integrados no workflow? cobertura de deception é medida?</t>
        </is>
      </c>
      <c r="E52" s="24" t="n"/>
    </row>
    <row r="53" ht="50" customHeight="1">
      <c r="A53" s="188" t="n"/>
      <c r="B53" s="180" t="inlineStr">
        <is>
          <t>4.14</t>
        </is>
      </c>
      <c r="C53" s="195" t="inlineStr">
        <is>
          <t>Email security e anti-phishing</t>
        </is>
      </c>
      <c r="D53" s="181" t="inlineStr">
        <is>
          <t>Existe gateway de segurança de email avançado (sandbox, anti-impersonation)? DMARC/DKIM/SPF implementados? simulações de phishing regulares? alertas de email integrados no SOC?</t>
        </is>
      </c>
      <c r="E53" s="24" t="n"/>
    </row>
    <row r="54" ht="50" customHeight="1">
      <c r="A54" s="188" t="n"/>
      <c r="B54" s="180" t="inlineStr">
        <is>
          <t>4.15</t>
        </is>
      </c>
      <c r="C54" s="195" t="inlineStr">
        <is>
          <t>Segurança de aplicações (AppSec/DevSecOps)</t>
        </is>
      </c>
      <c r="D54" s="181" t="inlineStr">
        <is>
          <t>SAST/DAST integrados no pipeline CI/CD? vulnerabilidades de aplicação são tracked e priorizadas? container security e image scanning implementados? alertas de segurança aplicacional integrados no SOC?</t>
        </is>
      </c>
      <c r="E54" s="24" t="n"/>
    </row>
    <row r="55" ht="50" customHeight="1">
      <c r="A55" s="188" t="n"/>
      <c r="B55" s="180" t="inlineStr">
        <is>
          <t>4.16</t>
        </is>
      </c>
      <c r="C55" s="195" t="inlineStr">
        <is>
          <t>Protecção e encriptação de dados</t>
        </is>
      </c>
      <c r="D55" s="181" t="inlineStr">
        <is>
          <t>Dados sensíveis são encriptados em repouso e em trânsito? key management formalizado com rotação? tokenização implementada para dados críticos? provas de encriptação auditáveis (RGPD art.32)?</t>
        </is>
      </c>
      <c r="E55" s="24" t="n"/>
    </row>
    <row r="56" ht="50" customHeight="1">
      <c r="A56" s="188" t="n"/>
      <c r="B56" s="180" t="inlineStr">
        <is>
          <t>4.17</t>
        </is>
      </c>
      <c r="C56" s="195" t="inlineStr">
        <is>
          <t>Integridade forense de logs e evidências</t>
        </is>
      </c>
      <c r="D56" s="181" t="inlineStr">
        <is>
          <t>Logs críticos têm garantia de integridade (WORM storage, hash validation)? cadeia de custódia digital respeitada? retenção tamper-proof para requisitos legais? forensic indexing implementado?</t>
        </is>
      </c>
      <c r="E56" s="24" t="n"/>
    </row>
    <row r="57" ht="50" customHeight="1">
      <c r="A57" s="189" t="n"/>
      <c r="B57" s="180" t="inlineStr">
        <is>
          <t>4.18</t>
        </is>
      </c>
      <c r="C57" s="195" t="inlineStr">
        <is>
          <t>Segurança de APIs e integrações</t>
        </is>
      </c>
      <c r="D57" s="181" t="inlineStr">
        <is>
          <t>APIs expostas são inventariadas e monitorizadas? API gateway com rate limiting e autenticação? anomalias de uso de API detectadas? integrações entre ferramentas SOC são seguras e auditadas?</t>
        </is>
      </c>
      <c r="E57" s="24" t="n"/>
    </row>
    <row r="58" ht="50" customHeight="1">
      <c r="A58" s="196" t="inlineStr">
        <is>
          <t>Serviços</t>
        </is>
      </c>
      <c r="B58" s="182" t="inlineStr">
        <is>
          <t>5.1</t>
        </is>
      </c>
      <c r="C58" s="197" t="inlineStr">
        <is>
          <t>Monitorização de segurança</t>
        </is>
      </c>
      <c r="D58" s="183" t="inlineStr">
        <is>
          <t>Monitorização 24x7 (ou conforme charter)? alertas triados em tempo útil? SLAs de resposta definidos e cumpridos?</t>
        </is>
      </c>
      <c r="E58" s="24" t="n"/>
    </row>
    <row r="59" ht="50" customHeight="1">
      <c r="A59" s="188" t="n"/>
      <c r="B59" s="182" t="inlineStr">
        <is>
          <t>5.2</t>
        </is>
      </c>
      <c r="C59" s="197" t="inlineStr">
        <is>
          <t>Gestão de incidentes</t>
        </is>
      </c>
      <c r="D59" s="183" t="inlineStr">
        <is>
          <t>Processo de IR alinhado com NIST SP 800-61? playbooks por tipo de incidente? exercícios tabletop regulares?</t>
        </is>
      </c>
      <c r="E59" s="24" t="n"/>
    </row>
    <row r="60" ht="50" customHeight="1">
      <c r="A60" s="188" t="n"/>
      <c r="B60" s="182" t="inlineStr">
        <is>
          <t>5.3</t>
        </is>
      </c>
      <c r="C60" s="197" t="inlineStr">
        <is>
          <t>Análise forense</t>
        </is>
      </c>
      <c r="D60" s="183" t="inlineStr">
        <is>
          <t>Capacidade forense (host, network, memory, cloud) disponível internamente ou via parceiro? cadeia de custódia respeitada?</t>
        </is>
      </c>
      <c r="E60" s="24" t="n"/>
    </row>
    <row r="61" ht="50" customHeight="1">
      <c r="A61" s="188" t="n"/>
      <c r="B61" s="182" t="inlineStr">
        <is>
          <t>5.4</t>
        </is>
      </c>
      <c r="C61" s="197" t="inlineStr">
        <is>
          <t>Cyber threat intelligence</t>
        </is>
      </c>
      <c r="D61" s="183" t="inlineStr">
        <is>
          <t>CTI integrada nas operações? threat feeds consumidos e correlacionados? adversários relevantes identificados?</t>
        </is>
      </c>
      <c r="E61" s="24" t="n"/>
    </row>
    <row r="62" ht="50" customHeight="1">
      <c r="A62" s="188" t="n"/>
      <c r="B62" s="182" t="inlineStr">
        <is>
          <t>5.5</t>
        </is>
      </c>
      <c r="C62" s="197" t="inlineStr">
        <is>
          <t>Threat hunting</t>
        </is>
      </c>
      <c r="D62" s="183" t="inlineStr">
        <is>
          <t>Hunting proactivo baseado em hipóteses? frequência regular? resultados documentados e convertidos em detecções permanentes?</t>
        </is>
      </c>
      <c r="E62" s="24" t="n"/>
    </row>
    <row r="63" ht="50" customHeight="1">
      <c r="A63" s="188" t="n"/>
      <c r="B63" s="182" t="inlineStr">
        <is>
          <t>5.6</t>
        </is>
      </c>
      <c r="C63" s="197" t="inlineStr">
        <is>
          <t>Gestão de vulnerabilidades</t>
        </is>
      </c>
      <c r="D63" s="183" t="inlineStr">
        <is>
          <t>Scanning regular? priorização baseada em risco (CVSS + contexto negócio)? SLAs de remediação definidos e cumpridos?</t>
        </is>
      </c>
      <c r="E63" s="24" t="n"/>
    </row>
    <row r="64" ht="50" customHeight="1">
      <c r="A64" s="188" t="n"/>
      <c r="B64" s="182" t="inlineStr">
        <is>
          <t>5.7</t>
        </is>
      </c>
      <c r="C64" s="197" t="inlineStr">
        <is>
          <t>Purple/Red teaming</t>
        </is>
      </c>
      <c r="D64" s="183" t="inlineStr">
        <is>
          <t>Exercícios de validação adversarial são realizados? red team ou purple team (interno ou contratado) testa defesas regularmente? resultados alimentam detecção?</t>
        </is>
      </c>
      <c r="E64" s="24" t="n"/>
    </row>
    <row r="65" ht="50" customHeight="1">
      <c r="A65" s="188" t="n"/>
      <c r="B65" s="182" t="inlineStr">
        <is>
          <t>5.8</t>
        </is>
      </c>
      <c r="C65" s="197" t="inlineStr">
        <is>
          <t>Monitorização de conformidade</t>
        </is>
      </c>
      <c r="D65" s="183" t="inlineStr">
        <is>
          <t>Conformidade regulatória é monitorizada continuamente (não apenas em auditorias)? reporting NIS2/DORA automatizado? gaps de conformidade tracked?</t>
        </is>
      </c>
      <c r="E65" s="24" t="n"/>
    </row>
    <row r="66" ht="50" customHeight="1">
      <c r="A66" s="188" t="n"/>
      <c r="B66" s="182" t="inlineStr">
        <is>
          <t>5.9</t>
        </is>
      </c>
      <c r="C66" s="197" t="inlineStr">
        <is>
          <t>Protecção de marca e risco digital</t>
        </is>
      </c>
      <c r="D66" s="183" t="inlineStr">
        <is>
          <t>Existe monitorização de dark web, credential leaks, typosquatting e brand impersonation? alertas de risco digital integrados no SOC?</t>
        </is>
      </c>
      <c r="E66" s="24" t="n"/>
    </row>
    <row r="67" ht="50" customHeight="1">
      <c r="A67" s="188" t="n"/>
      <c r="B67" s="182" t="inlineStr">
        <is>
          <t>5.10</t>
        </is>
      </c>
      <c r="C67" s="197" t="inlineStr">
        <is>
          <t>Segurança da cadeia de fornecimento</t>
        </is>
      </c>
      <c r="D67" s="183" t="inlineStr">
        <is>
          <t>Risco de supply chain é monitorizado? terceiros com acesso à rede são avaliados? incidentes em fornecedores (ex: solarWinds-type) são detectados?</t>
        </is>
      </c>
      <c r="E67" s="24" t="n"/>
    </row>
    <row r="68" ht="50" customHeight="1">
      <c r="A68" s="188" t="n"/>
      <c r="B68" s="182" t="inlineStr">
        <is>
          <t>5.11</t>
        </is>
      </c>
      <c r="C68" s="197" t="inlineStr">
        <is>
          <t>Resiliência digital e recuperação</t>
        </is>
      </c>
      <c r="D68" s="183" t="inlineStr">
        <is>
          <t>O SOC tem papel definido na recuperação pós-incidente (NIST recover)? procedimentos de restauro são documentados e testados? capacidade de reconstrução de sistemas comprometidos?</t>
        </is>
      </c>
      <c r="E68" s="24" t="n"/>
    </row>
    <row r="69" ht="50" customHeight="1">
      <c r="A69" s="188" t="n"/>
      <c r="B69" s="182" t="inlineStr">
        <is>
          <t>5.12</t>
        </is>
      </c>
      <c r="C69" s="197" t="inlineStr">
        <is>
          <t>Inventário de activos e crown jewels</t>
        </is>
      </c>
      <c r="D69" s="183" t="inlineStr">
        <is>
          <t>O SOC conhece os activos críticos da organização (crown jewels)? existe inventário actualizado? monitorização é priorizada por criticidade de activos? contexto de negócio informa triagem?</t>
        </is>
      </c>
      <c r="E69" s="24" t="n"/>
    </row>
    <row r="70" ht="50" customHeight="1">
      <c r="A70" s="188" t="n"/>
      <c r="B70" s="182" t="inlineStr">
        <is>
          <t>5.13</t>
        </is>
      </c>
      <c r="C70" s="197" t="inlineStr">
        <is>
          <t>Detecção de insider threat</t>
        </is>
      </c>
      <c r="D70" s="183" t="inlineStr">
        <is>
          <t>Existe programa de detecção de ameaças internas? UEBA monitoriza comportamento anómalo de utilizadores? Políticas de DLP correlacionadas com actividade de utilizador? Casos de insider threat têm processo IR dedicado?</t>
        </is>
      </c>
      <c r="E70" s="24" t="n"/>
    </row>
    <row r="71" ht="50" customHeight="1">
      <c r="A71" s="189" t="n"/>
      <c r="B71" s="182" t="inlineStr">
        <is>
          <t>5.14</t>
        </is>
      </c>
      <c r="C71" s="197" t="inlineStr">
        <is>
          <t>Gestão de activos e classificação de dados</t>
        </is>
      </c>
      <c r="D71" s="183" t="inlineStr">
        <is>
          <t>Existe inventário completo e actualizado de activos digitais (CMDB)? Dados são classificados por sensibilidade? Monitorização é priorizada por classificação de activos? Shadow IT é descoberto e gerido?</t>
        </is>
      </c>
      <c r="E71" s="24" t="n"/>
    </row>
    <row r="72" ht="50" customHeight="1">
      <c r="A72" s="20" t="inlineStr">
        <is>
          <t>Eficácia e alinhamento</t>
        </is>
      </c>
      <c r="B72" s="21" t="inlineStr">
        <is>
          <t>6.1</t>
        </is>
      </c>
      <c r="C72" s="22" t="inlineStr">
        <is>
          <t>Cobertura MITRE ATT&amp;CK</t>
        </is>
      </c>
      <c r="D72" s="23" t="inlineStr">
        <is>
          <t>Detecções mapeadas a ATT&amp;CK? cobertura medida por táctica? gap analysis vs threat model da organização?</t>
        </is>
      </c>
      <c r="E72" s="24" t="n"/>
    </row>
    <row r="73" ht="50" customHeight="1">
      <c r="A73" s="188" t="n"/>
      <c r="B73" s="21" t="inlineStr">
        <is>
          <t>6.2</t>
        </is>
      </c>
      <c r="C73" s="22" t="inlineStr">
        <is>
          <t>Alinhamento NIST CSF 2.0 / NIS2</t>
        </is>
      </c>
      <c r="D73" s="23" t="inlineStr">
        <is>
          <t>Funções NIST CSF (Govern, identify, protect, detect, respond, recover) avaliadas? requisitos NIS2 mapeados e cobertos?</t>
        </is>
      </c>
      <c r="E73" s="24" t="n"/>
    </row>
    <row r="74" ht="50" customHeight="1">
      <c r="A74" s="188" t="n"/>
      <c r="B74" s="21" t="inlineStr">
        <is>
          <t>6.3</t>
        </is>
      </c>
      <c r="C74" s="22" t="inlineStr">
        <is>
          <t>KPIs operacionais e ROI</t>
        </is>
      </c>
      <c r="D74" s="23" t="inlineStr">
        <is>
          <t>KPIs core (MTTD, MTTR, FP rate, automation rate) medidos e dentro dos alvos? ROI do SOC demonstrável a gestão de topo?</t>
        </is>
      </c>
      <c r="E74" s="24" t="n"/>
    </row>
    <row r="75" ht="50" customHeight="1">
      <c r="A75" s="188" t="n"/>
      <c r="B75" s="21" t="inlineStr">
        <is>
          <t>6.4</t>
        </is>
      </c>
      <c r="C75" s="22" t="inlineStr">
        <is>
          <t>Exercícios e simulação</t>
        </is>
      </c>
      <c r="D75" s="23" t="inlineStr">
        <is>
          <t>Tabletop exercises, red team campaigns e breach &amp; attack simulation são realizados com frequência definida? resultados documentados e acções implementadas?</t>
        </is>
      </c>
      <c r="E75" s="24" t="n"/>
    </row>
    <row r="76" ht="50" customHeight="1">
      <c r="A76" s="188" t="n"/>
      <c r="B76" s="21" t="inlineStr">
        <is>
          <t>6.5</t>
        </is>
      </c>
      <c r="C76" s="22" t="inlineStr">
        <is>
          <t>Satisfação dos stakeholders</t>
        </is>
      </c>
      <c r="D76" s="23" t="inlineStr">
        <is>
          <t>Satisfação dos stakeholders do SOC é medida? existe processo de feedback? necessidades de informação são atendidas? NPS ou inquérito equivalente?</t>
        </is>
      </c>
      <c r="E76" s="24" t="n"/>
    </row>
    <row r="77" ht="50" customHeight="1">
      <c r="A77" s="188" t="n"/>
      <c r="B77" s="21" t="inlineStr">
        <is>
          <t>6.6</t>
        </is>
      </c>
      <c r="C77" s="22" t="inlineStr">
        <is>
          <t>Benchmark e melhoria contínua</t>
        </is>
      </c>
      <c r="D77" s="23" t="inlineStr">
        <is>
          <t>O SOC realiza benchmarking externo (SOC-CMM, peers, indústria)? existe roadmap de maturidade com objectivos e prazos? melhoria contínua é sistemática?</t>
        </is>
      </c>
      <c r="E77" s="24" t="n"/>
    </row>
    <row r="78" ht="50" customHeight="1">
      <c r="A78" s="188" t="n"/>
      <c r="B78" s="21" t="inlineStr">
        <is>
          <t>6.7</t>
        </is>
      </c>
      <c r="C78" s="22" t="inlineStr">
        <is>
          <t>Zero trust e verificação contínua</t>
        </is>
      </c>
      <c r="D78" s="23" t="inlineStr">
        <is>
          <t>O SOC monitoriza e verifica princípios zero trust (never trust, always verify)? microsegmentação é monitorizada? acessos são verificados continuamente? anomalias de trust são detectadas?</t>
        </is>
      </c>
      <c r="E78" s="24" t="n"/>
    </row>
    <row r="79" ht="50" customHeight="1">
      <c r="A79" s="189" t="n"/>
      <c r="B79" s="21" t="inlineStr">
        <is>
          <t>6.8</t>
        </is>
      </c>
      <c r="C79" s="22" t="inlineStr">
        <is>
          <t>Qualidade de detecção (DQI) e métricas avançadas</t>
        </is>
      </c>
      <c r="D79" s="23" t="inlineStr">
        <is>
          <t>Detection Quality Index (True Positives/Total Alerts) é medido? Métricas avançadas (cost per alert, analyst utilization, scalability index) são tracked? Métricas alimentam decisões de investimento em detecção?</t>
        </is>
      </c>
      <c r="E79" s="24" t="n"/>
    </row>
    <row r="82" ht="24" customHeight="1">
      <c r="A82" s="68" t="inlineStr">
        <is>
          <t>RESUMO DA AVALIAÇÃO RÁPIDA</t>
        </is>
      </c>
    </row>
    <row r="84" ht="24" customHeight="1">
      <c r="A84" s="198" t="inlineStr">
        <is>
          <t>Implementação global</t>
        </is>
      </c>
      <c r="D84" s="199">
        <f>IFERROR(COUNTIF(E5:E79,"Sim")/COUNTA(E5:E79),"")</f>
        <v/>
      </c>
    </row>
    <row r="86" ht="28" customHeight="1">
      <c r="A86" s="11" t="inlineStr">
        <is>
          <t>Domínio</t>
        </is>
      </c>
      <c r="B86" s="11" t="inlineStr">
        <is>
          <t>Sim</t>
        </is>
      </c>
      <c r="C86" s="11" t="inlineStr">
        <is>
          <t>Não</t>
        </is>
      </c>
      <c r="D86" s="11" t="inlineStr">
        <is>
          <t>% implementação</t>
        </is>
      </c>
      <c r="E86" s="11" t="inlineStr">
        <is>
          <t>Barra visual</t>
        </is>
      </c>
    </row>
    <row r="87" ht="22" customHeight="1">
      <c r="A87" s="187" t="inlineStr">
        <is>
          <t>Estratégia e governance</t>
        </is>
      </c>
      <c r="B87" s="200">
        <f>COUNTIFS(A5:A79,"Estratégia e governance",E5:E79,"Sim")</f>
        <v/>
      </c>
      <c r="C87" s="201">
        <f>COUNTIFS(A5:A79,"Estratégia e governance",E5:E79,"Não")</f>
        <v/>
      </c>
      <c r="D87" s="202">
        <f>IFERROR(B87/(B87+C87),"")</f>
        <v/>
      </c>
      <c r="E87" s="203">
        <f>IFERROR(REPT("|",ROUND(D87*20,0))&amp;" "&amp;TEXT(D87,"0%"),"")</f>
        <v/>
      </c>
    </row>
    <row r="88" ht="22" customHeight="1">
      <c r="A88" s="191" t="inlineStr">
        <is>
          <t>Pessoas</t>
        </is>
      </c>
      <c r="B88" s="204">
        <f>COUNTIFS(A5:A79,"Pessoas",E5:E79,"Sim")</f>
        <v/>
      </c>
      <c r="C88" s="205">
        <f>COUNTIFS(A5:A79,"Pessoas",E5:E79,"Não")</f>
        <v/>
      </c>
      <c r="D88" s="206">
        <f>IFERROR(B88/(B88+C88),"")</f>
        <v/>
      </c>
      <c r="E88" s="207">
        <f>IFERROR(REPT("|",ROUND(D88*20,0))&amp;" "&amp;TEXT(D88,"0%"),"")</f>
        <v/>
      </c>
    </row>
    <row r="89" ht="22" customHeight="1">
      <c r="A89" s="193" t="inlineStr">
        <is>
          <t>Processos</t>
        </is>
      </c>
      <c r="B89" s="208">
        <f>COUNTIFS(A5:A79,"Processos",E5:E79,"Sim")</f>
        <v/>
      </c>
      <c r="C89" s="209">
        <f>COUNTIFS(A5:A79,"Processos",E5:E79,"Não")</f>
        <v/>
      </c>
      <c r="D89" s="210">
        <f>IFERROR(B89/(B89+C89),"")</f>
        <v/>
      </c>
      <c r="E89" s="211">
        <f>IFERROR(REPT("|",ROUND(D89*20,0))&amp;" "&amp;TEXT(D89,"0%"),"")</f>
        <v/>
      </c>
    </row>
    <row r="90" ht="22" customHeight="1">
      <c r="A90" s="195" t="inlineStr">
        <is>
          <t>Tecnologia</t>
        </is>
      </c>
      <c r="B90" s="212">
        <f>COUNTIFS(A5:A79,"Tecnologia",E5:E79,"Sim")</f>
        <v/>
      </c>
      <c r="C90" s="213">
        <f>COUNTIFS(A5:A79,"Tecnologia",E5:E79,"Não")</f>
        <v/>
      </c>
      <c r="D90" s="214">
        <f>IFERROR(B90/(B90+C90),"")</f>
        <v/>
      </c>
      <c r="E90" s="215">
        <f>IFERROR(REPT("|",ROUND(D90*20,0))&amp;" "&amp;TEXT(D90,"0%"),"")</f>
        <v/>
      </c>
    </row>
    <row r="91" ht="22" customHeight="1">
      <c r="A91" s="197" t="inlineStr">
        <is>
          <t>Serviços</t>
        </is>
      </c>
      <c r="B91" s="216">
        <f>COUNTIFS(A5:A79,"Serviços",E5:E79,"Sim")</f>
        <v/>
      </c>
      <c r="C91" s="217">
        <f>COUNTIFS(A5:A79,"Serviços",E5:E79,"Não")</f>
        <v/>
      </c>
      <c r="D91" s="218">
        <f>IFERROR(B91/(B91+C91),"")</f>
        <v/>
      </c>
      <c r="E91" s="219">
        <f>IFERROR(REPT("|",ROUND(D91*20,0))&amp;" "&amp;TEXT(D91,"0%"),"")</f>
        <v/>
      </c>
    </row>
    <row r="92" ht="22" customHeight="1">
      <c r="A92" s="22" t="inlineStr">
        <is>
          <t>Eficácia e alinhamento</t>
        </is>
      </c>
      <c r="B92" s="220">
        <f>COUNTIFS(A5:A79,"Eficácia e alinhamento",E5:E79,"Sim")</f>
        <v/>
      </c>
      <c r="C92" s="221">
        <f>COUNTIFS(A5:A79,"Eficácia e alinhamento",E5:E79,"Não")</f>
        <v/>
      </c>
      <c r="D92" s="222">
        <f>IFERROR(B92/(B92+C92),"")</f>
        <v/>
      </c>
      <c r="E92" s="223">
        <f>IFERROR(REPT("|",ROUND(D92*20,0))&amp;" "&amp;TEXT(D92,"0%"),"")</f>
        <v/>
      </c>
    </row>
  </sheetData>
  <sheetProtection selectLockedCells="0" selectUnlockedCells="0" sheet="1" objects="0" insertRows="1" insertHyperlinks="1" autoFilter="1" scenarios="0" formatColumns="1" deleteColumns="1" insertColumns="1" pivotTables="1" deleteRows="1" formatCells="1" formatRows="1" sort="1"/>
  <mergeCells count="12">
    <mergeCell ref="A5:A13"/>
    <mergeCell ref="A2:E2"/>
    <mergeCell ref="A84:C84"/>
    <mergeCell ref="A82:E82"/>
    <mergeCell ref="A24:A39"/>
    <mergeCell ref="A72:A79"/>
    <mergeCell ref="A1:E1"/>
    <mergeCell ref="D84:E84"/>
    <mergeCell ref="A14:A23"/>
    <mergeCell ref="A40:A57"/>
    <mergeCell ref="A58:A71"/>
    <mergeCell ref="A3:E3"/>
  </mergeCells>
  <conditionalFormatting sqref="E5:E79">
    <cfRule type="cellIs" priority="1" operator="equal" dxfId="12">
      <formula>"Sim"</formula>
    </cfRule>
    <cfRule type="cellIs" priority="2" operator="equal" dxfId="13">
      <formula>"Não"</formula>
    </cfRule>
  </conditionalFormatting>
  <conditionalFormatting sqref="D84">
    <cfRule type="cellIs" priority="3" operator="lessThan" dxfId="0">
      <formula>0.5</formula>
    </cfRule>
    <cfRule type="cellIs" priority="4" operator="between" dxfId="1">
      <formula>0.5</formula>
      <formula>0.75</formula>
    </cfRule>
    <cfRule type="cellIs" priority="5" operator="greaterThan" dxfId="2">
      <formula>0.75</formula>
    </cfRule>
  </conditionalFormatting>
  <conditionalFormatting sqref="D87:D92">
    <cfRule type="cellIs" priority="6" operator="lessThan" dxfId="0">
      <formula>0.5</formula>
    </cfRule>
    <cfRule type="cellIs" priority="7" operator="between" dxfId="1">
      <formula>0.5</formula>
      <formula>0.75</formula>
    </cfRule>
    <cfRule type="cellIs" priority="8" operator="greaterThan" dxfId="2">
      <formula>0.75</formula>
    </cfRule>
  </conditionalFormatting>
  <dataValidations count="1">
    <dataValidation sqref="E5:E79" showDropDown="0" showInputMessage="0" showErrorMessage="1" allowBlank="1" errorTitle="Valor inválido" error="Introduza sim ou não" type="list">
      <formula1>"Sim,Não"</formula1>
    </dataValidation>
  </dataValidations>
  <pageMargins left="0.75" right="0.75" top="1" bottom="1" header="0.5" footer="0.5"/>
  <pageSetup orientation="portrait" fitToHeight="0" fitToWidth="1"/>
  <drawing xmlns:r="http://schemas.openxmlformats.org/officeDocument/2006/relationships" r:id="rId1"/>
</worksheet>
</file>

<file path=xl/worksheets/sheet460.xml><?xml version="1.0" encoding="utf-8"?>
<worksheet xmlns="http://schemas.openxmlformats.org/spreadsheetml/2006/main">
  <sheetPr>
    <outlinePr summaryBelow="1" summaryRight="1"/>
    <pageSetUpPr/>
  </sheetPr>
  <dimension ref="A1:B53"/>
  <sheetViews>
    <sheetView workbookViewId="0">
      <pane ySplit="4" topLeftCell="A5" activePane="bottomLeft" state="frozen"/>
      <selection pane="bottomLeft" activeCell="A1" sqref="A1"/>
    </sheetView>
  </sheetViews>
  <sheetFormatPr baseColWidth="8" defaultRowHeight="15"/>
  <cols>
    <col width="32" customWidth="1" min="1" max="1"/>
    <col width="80" customWidth="1" min="2" max="2"/>
  </cols>
  <sheetData>
    <row r="1" ht="28" customHeight="1">
      <c r="A1" s="4" t="inlineStr">
        <is>
          <t>Glossário e Referências — Avaliação de Maturidade SOC</t>
        </is>
      </c>
    </row>
    <row r="3">
      <c r="A3" s="5" t="inlineStr">
        <is>
          <t>GLOSSÁRIO DE TERMOS</t>
        </is>
      </c>
    </row>
    <row r="4" ht="22" customHeight="1">
      <c r="A4" s="48" t="inlineStr">
        <is>
          <t>Termo / Acrónimo</t>
        </is>
      </c>
      <c r="B4" s="48" t="inlineStr">
        <is>
          <t>Definição</t>
        </is>
      </c>
    </row>
    <row r="5" ht="28" customHeight="1">
      <c r="A5" s="224" t="inlineStr">
        <is>
          <t>SOC</t>
        </is>
      </c>
      <c r="B5" s="81" t="inlineStr">
        <is>
          <t>Security operations center — centro operacional dedicado à monitorização, detecção, análise e resposta a ameaças de cibersegurança em tempo real.</t>
        </is>
      </c>
    </row>
    <row r="6" ht="28" customHeight="1">
      <c r="A6" s="225" t="inlineStr">
        <is>
          <t>SIEM</t>
        </is>
      </c>
      <c r="B6" s="79" t="inlineStr">
        <is>
          <t>Security information and event management — plataforma que centraliza logs e eventos de múltiplas fontes para correlação, detecção de ameaças e compliance.</t>
        </is>
      </c>
    </row>
    <row r="7" ht="28" customHeight="1">
      <c r="A7" s="224" t="inlineStr">
        <is>
          <t>EDR</t>
        </is>
      </c>
      <c r="B7" s="81" t="inlineStr">
        <is>
          <t>Endpoint detection and response — solução de segurança para endpoints que fornece telemetria comportamental, detecção de ameaças avançadas e capacidades de resposta.</t>
        </is>
      </c>
    </row>
    <row r="8" ht="28" customHeight="1">
      <c r="A8" s="225" t="inlineStr">
        <is>
          <t>XDR</t>
        </is>
      </c>
      <c r="B8" s="79" t="inlineStr">
        <is>
          <t>Extended detection and response — evolução do EDR que integra telemetria de endpoint, rede, email, identidade e cloud numa plataforma unificada.</t>
        </is>
      </c>
    </row>
    <row r="9" ht="28" customHeight="1">
      <c r="A9" s="224" t="inlineStr">
        <is>
          <t>NDR</t>
        </is>
      </c>
      <c r="B9" s="81" t="inlineStr">
        <is>
          <t>Network detection and response — solução de segurança que analisa o tráfego de rede para detectar ameaças através de anomalias comportamentais.</t>
        </is>
      </c>
    </row>
    <row r="10" ht="28" customHeight="1">
      <c r="A10" s="225" t="inlineStr">
        <is>
          <t>SOAR</t>
        </is>
      </c>
      <c r="B10" s="79" t="inlineStr">
        <is>
          <t>Security orchestration, automation and response — plataforma que orquestra ferramentas de segurança e automatiza playbooks de resposta a incidentes.</t>
        </is>
      </c>
    </row>
    <row r="11" ht="28" customHeight="1">
      <c r="A11" s="224" t="inlineStr">
        <is>
          <t>CTI</t>
        </is>
      </c>
      <c r="B11" s="81" t="inlineStr">
        <is>
          <t>Cyber threat intelligence — conhecimento baseado em evidências sobre ameaças e actores maliciosos que informa decisões de segurança.</t>
        </is>
      </c>
    </row>
    <row r="12" ht="28" customHeight="1">
      <c r="A12" s="225" t="inlineStr">
        <is>
          <t>MTTD</t>
        </is>
      </c>
      <c r="B12" s="79" t="inlineStr">
        <is>
          <t>Mean time to detect — tempo médio desde a ocorrência de um incidente até à sua detecção pela equipa de segurança.</t>
        </is>
      </c>
    </row>
    <row r="13" ht="28" customHeight="1">
      <c r="A13" s="224" t="inlineStr">
        <is>
          <t>MTTI</t>
        </is>
      </c>
      <c r="B13" s="81" t="inlineStr">
        <is>
          <t>Mean time to investigate — tempo médio desde a detecção até à conclusão da triagem e investigação inicial do incidente.</t>
        </is>
      </c>
    </row>
    <row r="14" ht="28" customHeight="1">
      <c r="A14" s="225" t="inlineStr">
        <is>
          <t>MTTR</t>
        </is>
      </c>
      <c r="B14" s="79" t="inlineStr">
        <is>
          <t>Mean time to respond/Remediate — tempo médio desde a detecção até à contenção e remediação do incidente.</t>
        </is>
      </c>
    </row>
    <row r="15" ht="28" customHeight="1">
      <c r="A15" s="224" t="inlineStr">
        <is>
          <t>MTTC</t>
        </is>
      </c>
      <c r="B15" s="81" t="inlineStr">
        <is>
          <t>Mean time to contain — tempo médio desde a detecção até ao isolamento/contenção da ameaça para prevenir propagação.</t>
        </is>
      </c>
    </row>
    <row r="16" ht="28" customHeight="1">
      <c r="A16" s="225" t="inlineStr">
        <is>
          <t>FP rate</t>
        </is>
      </c>
      <c r="B16" s="79" t="inlineStr">
        <is>
          <t>False positive rate — percentagem de alertas que não correspondem a ameaças reais. taxa elevada indica necessidade de tuning.</t>
        </is>
      </c>
    </row>
    <row r="17" ht="28" customHeight="1">
      <c r="A17" s="224" t="inlineStr">
        <is>
          <t>ATT&amp;CK</t>
        </is>
      </c>
      <c r="B17" s="81" t="inlineStr">
        <is>
          <t>Adversarial tactics, techniques and common knowledge — framework MITRE que documenta tácticas, técnicas e procedimentos de adversários cibernéticos.</t>
        </is>
      </c>
    </row>
    <row r="18" ht="28" customHeight="1">
      <c r="A18" s="225" t="inlineStr">
        <is>
          <t>TTP</t>
        </is>
      </c>
      <c r="B18" s="79" t="inlineStr">
        <is>
          <t>Tactics, techniques and procedures — comportamentos observáveis de actores de ameaça, organizados segundo o framework ATT&amp;CK.</t>
        </is>
      </c>
    </row>
    <row r="19" ht="28" customHeight="1">
      <c r="A19" s="224" t="inlineStr">
        <is>
          <t>IOC</t>
        </is>
      </c>
      <c r="B19" s="81" t="inlineStr">
        <is>
          <t>Indicator of compromise — artefacto observável (hash, IP, domínio, URL) que indica potencial comprometimento de um sistema.</t>
        </is>
      </c>
    </row>
    <row r="20" ht="28" customHeight="1">
      <c r="A20" s="225" t="inlineStr">
        <is>
          <t>UEBA</t>
        </is>
      </c>
      <c r="B20" s="79" t="inlineStr">
        <is>
          <t>User and entity behavior analytics — análise comportamental de utilizadores e entidades para detectar desvios e ameaças internas.</t>
        </is>
      </c>
    </row>
    <row r="21" ht="28" customHeight="1">
      <c r="A21" s="224" t="inlineStr">
        <is>
          <t>CASB</t>
        </is>
      </c>
      <c r="B21" s="81" t="inlineStr">
        <is>
          <t>Cloud access security broker — solução de segurança que intermedeia o acesso a serviços cloud, aplicando políticas de segurança.</t>
        </is>
      </c>
    </row>
    <row r="22" ht="28" customHeight="1">
      <c r="A22" s="225" t="inlineStr">
        <is>
          <t>Threat hunting</t>
        </is>
      </c>
      <c r="B22" s="79" t="inlineStr">
        <is>
          <t>Actividade proactiva de pesquisa de ameaças que possam ter escapado às defesas automáticas, baseada em hipóteses e análise de dados.</t>
        </is>
      </c>
    </row>
    <row r="23" ht="28" customHeight="1">
      <c r="A23" s="224" t="inlineStr">
        <is>
          <t>Purple team</t>
        </is>
      </c>
      <c r="B23" s="81" t="inlineStr">
        <is>
          <t>Exercício colaborativo entre red team (atacantes) e blue team (defensores) para melhorar capacidades de detecção e resposta.</t>
        </is>
      </c>
    </row>
    <row r="24" ht="28" customHeight="1">
      <c r="A24" s="225" t="inlineStr">
        <is>
          <t>MSSP</t>
        </is>
      </c>
      <c r="B24" s="79" t="inlineStr">
        <is>
          <t>Managed security service provider — fornecedor externo que presta serviços de segurança gerida, incluindo monitorização sOC-as-a-Service.</t>
        </is>
      </c>
    </row>
    <row r="25" ht="28" customHeight="1">
      <c r="A25" s="224" t="inlineStr">
        <is>
          <t>FTE</t>
        </is>
      </c>
      <c r="B25" s="81" t="inlineStr">
        <is>
          <t>Full-Time equivalent — unidade de medida de capacidade de trabalho correspondente a um colaborador a tempo inteiro.</t>
        </is>
      </c>
    </row>
    <row r="26" ht="28" customHeight="1">
      <c r="A26" s="225" t="inlineStr">
        <is>
          <t>Tier 1/2/3</t>
        </is>
      </c>
      <c r="B26" s="79" t="inlineStr">
        <is>
          <t>Níveis de análise SOC: tier 1 = triagem inicial de alertas; tier 2 = investigação aprofundada; tier 3 = resposta a incidentes complexos e threat hunting.</t>
        </is>
      </c>
    </row>
    <row r="27" ht="28" customHeight="1">
      <c r="A27" s="224" t="inlineStr">
        <is>
          <t>Playbook</t>
        </is>
      </c>
      <c r="B27" s="81" t="inlineStr">
        <is>
          <t>Documento ou workflow automatizado que descreve os passos de resposta a um tipo específico de incidente de segurança.</t>
        </is>
      </c>
    </row>
    <row r="28" ht="28" customHeight="1">
      <c r="A28" s="225" t="inlineStr">
        <is>
          <t>Use case</t>
        </is>
      </c>
      <c r="B28" s="79" t="inlineStr">
        <is>
          <t>Cenário de detecção específico implementado no SIEM/EDR/NDR, geralmente mapeado a uma técnica ATT&amp;CK ou ameaça conhecida.</t>
        </is>
      </c>
    </row>
    <row r="29" ht="28" customHeight="1">
      <c r="A29" s="224" t="inlineStr">
        <is>
          <t>CMMI</t>
        </is>
      </c>
      <c r="B29" s="81" t="inlineStr">
        <is>
          <t>Capability maturity model integration — framework de referência para avaliação e melhoria da maturidade de processos organizacionais.</t>
        </is>
      </c>
    </row>
    <row r="30" ht="28" customHeight="1">
      <c r="A30" s="225" t="inlineStr">
        <is>
          <t>NIS2</t>
        </is>
      </c>
      <c r="B30" s="79" t="inlineStr">
        <is>
          <t>Directiva (UE) 2022/2555 relativa a medidas para um elevado nível comum de cibersegurança em toda a união europeia.</t>
        </is>
      </c>
    </row>
    <row r="31" ht="28" customHeight="1">
      <c r="A31" s="224" t="inlineStr">
        <is>
          <t>DORA</t>
        </is>
      </c>
      <c r="B31" s="81" t="inlineStr">
        <is>
          <t>Digital operational resilience act — regulamento (UE) 2022/2554 sobre resiliência operacional digital do sector financeiro.</t>
        </is>
      </c>
    </row>
    <row r="32" ht="28" customHeight="1">
      <c r="A32" s="225" t="inlineStr">
        <is>
          <t>RGPD</t>
        </is>
      </c>
      <c r="B32" s="79" t="inlineStr">
        <is>
          <t>Regulamento geral sobre a protecção de dados (GDPR) — regulamento (UE) 2016/679 relativo à protecção de dados pessoais.</t>
        </is>
      </c>
    </row>
    <row r="33" ht="28" customHeight="1">
      <c r="A33" s="224" t="inlineStr">
        <is>
          <t>NIST CSF</t>
        </is>
      </c>
      <c r="B33" s="81" t="inlineStr">
        <is>
          <t>National institute of standards and technology cybersecurity framework — framework voluntário para gestão de risco de cibersegurança com 6 funções: govern, identify, protect, detect, respond, recover.</t>
        </is>
      </c>
    </row>
    <row r="34" ht="28" customHeight="1">
      <c r="A34" s="225" t="inlineStr">
        <is>
          <t>ISAC</t>
        </is>
      </c>
      <c r="B34" s="79" t="inlineStr">
        <is>
          <t>Information sharing and analysis center — organização sectorial para partilha de informação sobre ameaças e incidentes de segurança.</t>
        </is>
      </c>
    </row>
    <row r="35" ht="28" customHeight="1">
      <c r="A35" s="224" t="inlineStr">
        <is>
          <t>CERT</t>
        </is>
      </c>
      <c r="B35" s="81" t="inlineStr">
        <is>
          <t>Computer emergency response team — equipa especializada em resposta a incidentes de segurança, geralmente de âmbito nacional ou sectorial.</t>
        </is>
      </c>
    </row>
    <row r="36" ht="28" customHeight="1">
      <c r="A36" s="225" t="inlineStr">
        <is>
          <t>CNPD</t>
        </is>
      </c>
      <c r="B36" s="79" t="inlineStr">
        <is>
          <t>Comissão nacional de protecção de dados — autoridade de controlo portuguesa para aplicação do RGPD.</t>
        </is>
      </c>
    </row>
    <row r="37" ht="28" customHeight="1">
      <c r="A37" s="224" t="inlineStr">
        <is>
          <t>EPSS</t>
        </is>
      </c>
      <c r="B37" s="81" t="inlineStr">
        <is>
          <t>Exploit prediction scoring system — modelo probabilístico para prever a probabilidade de uma vulnerabilidade ser explorada na prática.</t>
        </is>
      </c>
    </row>
    <row r="38" ht="28" customHeight="1">
      <c r="A38" s="225" t="inlineStr">
        <is>
          <t>CTEM</t>
        </is>
      </c>
      <c r="B38" s="79" t="inlineStr">
        <is>
          <t>Continuous threat exposure management — programa contínuo de identificação, priorização e validação da exposição a ameaças.</t>
        </is>
      </c>
    </row>
    <row r="39" ht="28" customHeight="1">
      <c r="A39" s="224" t="inlineStr">
        <is>
          <t>CACAO</t>
        </is>
      </c>
      <c r="B39" s="81" t="inlineStr">
        <is>
          <t>Collaborative automated course of action operations — standard OASIS para criação e partilha de playbooks de segurança interoperáveis.</t>
        </is>
      </c>
    </row>
    <row r="42">
      <c r="A42" s="5" t="inlineStr">
        <is>
          <t>FRAMEWORKS E REFERÊNCIAS</t>
        </is>
      </c>
    </row>
    <row r="44" ht="28" customHeight="1">
      <c r="A44" s="226" t="inlineStr">
        <is>
          <t>MITRE ATT&amp;CK</t>
        </is>
      </c>
      <c r="B44" s="81" t="inlineStr">
        <is>
          <t>https://attack.mitre.org — framework de tácticas e técnicas de adversários cibernéticos. versão enterprise, ICS e mobile.</t>
        </is>
      </c>
    </row>
    <row r="45" ht="28" customHeight="1">
      <c r="A45" s="227" t="inlineStr">
        <is>
          <t>NIST SP 800-61 rev. 3</t>
        </is>
      </c>
      <c r="B45" s="79" t="inlineStr">
        <is>
          <t>Computer security incident handling guide — guia NIST para gestão de incidentes de segurança informática.</t>
        </is>
      </c>
    </row>
    <row r="46" ht="28" customHeight="1">
      <c r="A46" s="226" t="inlineStr">
        <is>
          <t>NIST cybersecurity framework 2.0</t>
        </is>
      </c>
      <c r="B46" s="81" t="inlineStr">
        <is>
          <t>https://www.nist.gov/cyberframework — framework voluntário para gestão de risco de cibersegurança (2024).</t>
        </is>
      </c>
    </row>
    <row r="47" ht="28" customHeight="1">
      <c r="A47" s="227" t="inlineStr">
        <is>
          <t>SOC-CMM</t>
        </is>
      </c>
      <c r="B47" s="79" t="inlineStr">
        <is>
          <t>Security operations center capability maturity model — van os, 2018/2022. modelo de maturidade específico para sOCs. https://www.soc-cmm.com</t>
        </is>
      </c>
    </row>
    <row r="48" ht="28" customHeight="1">
      <c r="A48" s="226" t="inlineStr">
        <is>
          <t>ENISA — good practice guide SOC</t>
        </is>
      </c>
      <c r="B48" s="81" t="inlineStr">
        <is>
          <t>European union agency for cybersecurity — good practice guide for security operations centers (2023).</t>
        </is>
      </c>
    </row>
    <row r="49" ht="28" customHeight="1">
      <c r="A49" s="227" t="inlineStr">
        <is>
          <t>Directiva NIS2 (UE) 2022/2555</t>
        </is>
      </c>
      <c r="B49" s="79" t="inlineStr">
        <is>
          <t>https://eur-lex.europa.eu — directiva sobre medidas para um elevado nível comum de cibersegurança na UE.</t>
        </is>
      </c>
    </row>
    <row r="50" ht="28" customHeight="1">
      <c r="A50" s="226" t="inlineStr">
        <is>
          <t>DORA (UE) 2022/2554</t>
        </is>
      </c>
      <c r="B50" s="81" t="inlineStr">
        <is>
          <t>https://eur-lex.europa.eu — digital operational resilience act para o sector financeiro europeu.</t>
        </is>
      </c>
    </row>
    <row r="51" ht="28" customHeight="1">
      <c r="A51" s="227" t="inlineStr">
        <is>
          <t>ISO/IEC 27001:2022</t>
        </is>
      </c>
      <c r="B51" s="79" t="inlineStr">
        <is>
          <t>Norma internacional para sistemas de gestão de segurança da informação (SGSI). secções A.8 e A.5 relevantes para SOC.</t>
        </is>
      </c>
    </row>
    <row r="52" ht="28" customHeight="1">
      <c r="A52" s="226" t="inlineStr">
        <is>
          <t>CMMI V2.0</t>
        </is>
      </c>
      <c r="B52" s="81" t="inlineStr">
        <is>
          <t>Capability maturity model integration — framework de referência para maturidade de processos. https://cmmiinstitute.com</t>
        </is>
      </c>
    </row>
    <row r="53" ht="28" customHeight="1">
      <c r="A53" s="227" t="inlineStr">
        <is>
          <t>Better Skills — better-skills.com</t>
        </is>
      </c>
      <c r="B53" s="79" t="inlineStr">
        <is>
          <t>Recursos de formação e certificação em ITSM, cibersegurança e gestão de serviços em Portugal.</t>
        </is>
      </c>
    </row>
  </sheetData>
  <sheetProtection selectLockedCells="0" selectUnlockedCells="0" sheet="1" objects="0" insertRows="1" insertHyperlinks="1" autoFilter="1" scenarios="0" formatColumns="1" deleteColumns="1" insertColumns="1" pivotTables="1" deleteRows="1" formatCells="1" formatRows="1" sort="1"/>
  <mergeCells count="1">
    <mergeCell ref="A1:B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2026-03-17T19:37:06Z</dcterms:created>
  <dcterms:modified xmlns:dcterms="http://purl.org/dc/terms/" xmlns:xsi="http://www.w3.org/2001/XMLSchema-instance" xsi:type="dcterms:W3CDTF">2026-03-17T19:37:08Z</dcterms:modified>
</cp:coreProperties>
</file>